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 Meeting\RAN5#105\Output\R5-246179\38.533 6.6.27.1 TT\"/>
    </mc:Choice>
  </mc:AlternateContent>
  <xr:revisionPtr revIDLastSave="0" documentId="13_ncr:1_{131D4936-C5D5-4BC7-B7C2-D5723D41B12F}" xr6:coauthVersionLast="47" xr6:coauthVersionMax="47" xr10:uidLastSave="{00000000-0000-0000-0000-000000000000}"/>
  <bookViews>
    <workbookView xWindow="-120" yWindow="-120" windowWidth="29040" windowHeight="15840" tabRatio="809" activeTab="2" xr2:uid="{00000000-000D-0000-FFFF-FFFF00000000}"/>
  </bookViews>
  <sheets>
    <sheet name="Template" sheetId="2" r:id="rId1"/>
    <sheet name="6.6.27.1-1" sheetId="8" r:id="rId2"/>
    <sheet name="6.6.27.1-3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8" i="17" l="1"/>
  <c r="H128" i="17"/>
  <c r="I128" i="8"/>
  <c r="H128" i="8"/>
  <c r="P115" i="17"/>
  <c r="K92" i="17"/>
  <c r="H92" i="17"/>
  <c r="H95" i="17" s="1"/>
  <c r="H98" i="17" s="1"/>
  <c r="E92" i="17"/>
  <c r="C92" i="17"/>
  <c r="K88" i="17"/>
  <c r="J88" i="17"/>
  <c r="J92" i="17" s="1"/>
  <c r="J95" i="17" s="1"/>
  <c r="G88" i="17"/>
  <c r="G92" i="17" s="1"/>
  <c r="F88" i="17"/>
  <c r="F92" i="17" s="1"/>
  <c r="H87" i="17"/>
  <c r="E87" i="17"/>
  <c r="D87" i="17"/>
  <c r="D92" i="17" s="1"/>
  <c r="L77" i="17"/>
  <c r="N77" i="17" s="1"/>
  <c r="N140" i="17" s="1"/>
  <c r="J77" i="17"/>
  <c r="H77" i="17"/>
  <c r="F77" i="17"/>
  <c r="D77" i="17"/>
  <c r="H73" i="17"/>
  <c r="D73" i="17"/>
  <c r="N69" i="17"/>
  <c r="N132" i="17" s="1"/>
  <c r="J69" i="17"/>
  <c r="H69" i="17"/>
  <c r="F69" i="17"/>
  <c r="D69" i="17"/>
  <c r="M65" i="17"/>
  <c r="O65" i="17" s="1"/>
  <c r="O144" i="17" s="1"/>
  <c r="J65" i="17"/>
  <c r="I65" i="17"/>
  <c r="H65" i="17"/>
  <c r="I61" i="17"/>
  <c r="H61" i="17"/>
  <c r="K57" i="17"/>
  <c r="J57" i="17"/>
  <c r="I57" i="17"/>
  <c r="O57" i="17" s="1"/>
  <c r="O124" i="17" s="1"/>
  <c r="H57" i="17"/>
  <c r="N57" i="17" s="1"/>
  <c r="N124" i="17" s="1"/>
  <c r="K53" i="17"/>
  <c r="J53" i="17"/>
  <c r="I53" i="17"/>
  <c r="O53" i="17" s="1"/>
  <c r="O120" i="17" s="1"/>
  <c r="H53" i="17"/>
  <c r="N53" i="17" s="1"/>
  <c r="N120" i="17" s="1"/>
  <c r="D49" i="17"/>
  <c r="F45" i="17"/>
  <c r="D45" i="17"/>
  <c r="N45" i="17" s="1"/>
  <c r="N112" i="17" s="1"/>
  <c r="F41" i="17"/>
  <c r="D41" i="17"/>
  <c r="N41" i="17" s="1"/>
  <c r="N108" i="17" s="1"/>
  <c r="M32" i="17"/>
  <c r="K31" i="17"/>
  <c r="K65" i="17" s="1"/>
  <c r="G31" i="17"/>
  <c r="G45" i="17" s="1"/>
  <c r="K30" i="17"/>
  <c r="G30" i="17"/>
  <c r="I29" i="17"/>
  <c r="E29" i="17"/>
  <c r="E45" i="17" s="1"/>
  <c r="O45" i="17" s="1"/>
  <c r="O112" i="17" s="1"/>
  <c r="I28" i="17"/>
  <c r="E28" i="17"/>
  <c r="E49" i="17" s="1"/>
  <c r="J18" i="17"/>
  <c r="F18" i="17"/>
  <c r="J16" i="17"/>
  <c r="H16" i="17"/>
  <c r="J60" i="17" s="1"/>
  <c r="J61" i="17" s="1"/>
  <c r="N61" i="17" s="1"/>
  <c r="N128" i="17" s="1"/>
  <c r="F16" i="17"/>
  <c r="D16" i="17"/>
  <c r="D19" i="17" s="1"/>
  <c r="K9" i="17"/>
  <c r="G9" i="17"/>
  <c r="I7" i="17"/>
  <c r="I87" i="17" s="1"/>
  <c r="I92" i="17" s="1"/>
  <c r="E7" i="17"/>
  <c r="I6" i="17"/>
  <c r="E6" i="17"/>
  <c r="I5" i="17"/>
  <c r="K16" i="17" s="1"/>
  <c r="E5" i="17"/>
  <c r="G16" i="17" s="1"/>
  <c r="P115" i="8"/>
  <c r="J72" i="17" l="1"/>
  <c r="J73" i="17" s="1"/>
  <c r="J22" i="17"/>
  <c r="J20" i="17"/>
  <c r="F72" i="17"/>
  <c r="F73" i="17" s="1"/>
  <c r="F48" i="17"/>
  <c r="F49" i="17" s="1"/>
  <c r="K60" i="17"/>
  <c r="K61" i="17"/>
  <c r="O61" i="17" s="1"/>
  <c r="O128" i="17" s="1"/>
  <c r="F95" i="17"/>
  <c r="F97" i="17"/>
  <c r="F112" i="17" s="1"/>
  <c r="D95" i="17"/>
  <c r="G48" i="17"/>
  <c r="G49" i="17" s="1"/>
  <c r="O49" i="17" s="1"/>
  <c r="O116" i="17" s="1"/>
  <c r="J96" i="17"/>
  <c r="J120" i="17" s="1"/>
  <c r="K97" i="17"/>
  <c r="I95" i="17"/>
  <c r="N49" i="17"/>
  <c r="N116" i="17" s="1"/>
  <c r="G97" i="17"/>
  <c r="G112" i="17" s="1"/>
  <c r="I16" i="17"/>
  <c r="I19" i="17" s="1"/>
  <c r="G41" i="17"/>
  <c r="H19" i="17"/>
  <c r="J21" i="17" s="1"/>
  <c r="E95" i="17"/>
  <c r="K95" i="17"/>
  <c r="J97" i="17"/>
  <c r="J17" i="17"/>
  <c r="E16" i="17"/>
  <c r="E19" i="17" s="1"/>
  <c r="G18" i="17"/>
  <c r="F17" i="17"/>
  <c r="G95" i="17"/>
  <c r="G96" i="17" s="1"/>
  <c r="G108" i="17" s="1"/>
  <c r="K18" i="17"/>
  <c r="E41" i="17"/>
  <c r="O41" i="17" s="1"/>
  <c r="O108" i="17" s="1"/>
  <c r="K17" i="17" l="1"/>
  <c r="K96" i="17"/>
  <c r="K120" i="17" s="1"/>
  <c r="N73" i="17"/>
  <c r="N136" i="17" s="1"/>
  <c r="G17" i="17"/>
  <c r="D98" i="17"/>
  <c r="J124" i="17"/>
  <c r="J101" i="17"/>
  <c r="J140" i="17" s="1"/>
  <c r="J99" i="17"/>
  <c r="J132" i="17" s="1"/>
  <c r="G107" i="17"/>
  <c r="G109" i="17"/>
  <c r="E98" i="17"/>
  <c r="D116" i="17"/>
  <c r="J121" i="17"/>
  <c r="J119" i="17"/>
  <c r="F113" i="17"/>
  <c r="F111" i="17"/>
  <c r="G113" i="17"/>
  <c r="G111" i="17"/>
  <c r="K121" i="17"/>
  <c r="K119" i="17"/>
  <c r="I98" i="17"/>
  <c r="K144" i="17"/>
  <c r="K124" i="17"/>
  <c r="J100" i="17"/>
  <c r="J136" i="17" s="1"/>
  <c r="F96" i="17"/>
  <c r="F108" i="17" s="1"/>
  <c r="J139" i="17" l="1"/>
  <c r="J141" i="17"/>
  <c r="E116" i="17"/>
  <c r="F107" i="17"/>
  <c r="F109" i="17"/>
  <c r="J133" i="17"/>
  <c r="J131" i="17"/>
  <c r="J135" i="17"/>
  <c r="J137" i="17"/>
  <c r="H129" i="17"/>
  <c r="H127" i="17"/>
  <c r="K125" i="17"/>
  <c r="K123" i="17"/>
  <c r="D117" i="17"/>
  <c r="D115" i="17"/>
  <c r="J125" i="17"/>
  <c r="J123" i="17"/>
  <c r="K145" i="17"/>
  <c r="M145" i="17" s="1"/>
  <c r="K143" i="17"/>
  <c r="M143" i="17" s="1"/>
  <c r="E115" i="17" l="1"/>
  <c r="E117" i="17"/>
  <c r="I129" i="17"/>
  <c r="I127" i="17"/>
  <c r="C92" i="8" l="1"/>
  <c r="J101" i="8" s="1"/>
  <c r="N140" i="8" l="1"/>
  <c r="J140" i="8"/>
  <c r="J141" i="8" s="1"/>
  <c r="J137" i="8"/>
  <c r="J135" i="8"/>
  <c r="J136" i="8"/>
  <c r="N136" i="8"/>
  <c r="J133" i="8"/>
  <c r="J131" i="8"/>
  <c r="N132" i="8"/>
  <c r="J132" i="8"/>
  <c r="L77" i="8"/>
  <c r="J77" i="8"/>
  <c r="H77" i="8"/>
  <c r="F77" i="8"/>
  <c r="D77" i="8"/>
  <c r="D73" i="8"/>
  <c r="H73" i="8"/>
  <c r="J69" i="8"/>
  <c r="H69" i="8"/>
  <c r="F69" i="8"/>
  <c r="D69" i="8"/>
  <c r="J139" i="8" l="1"/>
  <c r="N69" i="8"/>
  <c r="N77" i="8"/>
  <c r="I7" i="8" l="1"/>
  <c r="I6" i="8"/>
  <c r="I5" i="8"/>
  <c r="D87" i="8" l="1"/>
  <c r="D49" i="8"/>
  <c r="H65" i="8"/>
  <c r="H61" i="8"/>
  <c r="H57" i="8"/>
  <c r="H53" i="8"/>
  <c r="M32" i="8"/>
  <c r="I29" i="8"/>
  <c r="I57" i="8" s="1"/>
  <c r="I28" i="8"/>
  <c r="I61" i="8" s="1"/>
  <c r="I87" i="8"/>
  <c r="I92" i="8" s="1"/>
  <c r="E7" i="8"/>
  <c r="E87" i="8" s="1"/>
  <c r="E6" i="8"/>
  <c r="E5" i="8"/>
  <c r="K16" i="8"/>
  <c r="J16" i="8" l="1"/>
  <c r="I95" i="8"/>
  <c r="H87" i="8"/>
  <c r="H92" i="8" s="1"/>
  <c r="I16" i="8"/>
  <c r="K60" i="8" s="1"/>
  <c r="H16" i="8"/>
  <c r="K18" i="8"/>
  <c r="J18" i="8"/>
  <c r="I53" i="8"/>
  <c r="I65" i="8"/>
  <c r="J72" i="8" l="1"/>
  <c r="J73" i="8" s="1"/>
  <c r="J60" i="8"/>
  <c r="K17" i="8"/>
  <c r="H19" i="8"/>
  <c r="H95" i="8"/>
  <c r="J17" i="8"/>
  <c r="K88" i="8" l="1"/>
  <c r="J88" i="8"/>
  <c r="G88" i="8"/>
  <c r="F88" i="8"/>
  <c r="D41" i="8" l="1"/>
  <c r="J53" i="8" l="1"/>
  <c r="N53" i="8" s="1"/>
  <c r="J57" i="8"/>
  <c r="N57" i="8" s="1"/>
  <c r="F45" i="8"/>
  <c r="D45" i="8"/>
  <c r="F41" i="8"/>
  <c r="N41" i="8" s="1"/>
  <c r="J65" i="8"/>
  <c r="K31" i="8"/>
  <c r="G31" i="8"/>
  <c r="G41" i="8" s="1"/>
  <c r="E29" i="8"/>
  <c r="M65" i="8"/>
  <c r="G9" i="8"/>
  <c r="D92" i="8"/>
  <c r="F18" i="8"/>
  <c r="F16" i="8"/>
  <c r="D16" i="8"/>
  <c r="G92" i="8"/>
  <c r="F92" i="8"/>
  <c r="K9" i="8"/>
  <c r="I19" i="8" s="1"/>
  <c r="K92" i="8"/>
  <c r="J92" i="8"/>
  <c r="K30" i="8"/>
  <c r="G30" i="8"/>
  <c r="E28" i="8"/>
  <c r="J22" i="8" l="1"/>
  <c r="J20" i="8"/>
  <c r="F72" i="8"/>
  <c r="F73" i="8" s="1"/>
  <c r="N73" i="8" s="1"/>
  <c r="F48" i="8"/>
  <c r="F49" i="8" s="1"/>
  <c r="N49" i="8" s="1"/>
  <c r="N116" i="8" s="1"/>
  <c r="K95" i="8"/>
  <c r="K97" i="8"/>
  <c r="J97" i="8"/>
  <c r="J95" i="8"/>
  <c r="J96" i="8" s="1"/>
  <c r="E49" i="8"/>
  <c r="F17" i="8"/>
  <c r="D19" i="8"/>
  <c r="J21" i="8" s="1"/>
  <c r="N45" i="8"/>
  <c r="N112" i="8" s="1"/>
  <c r="N120" i="8"/>
  <c r="J61" i="8"/>
  <c r="N61" i="8" s="1"/>
  <c r="N108" i="8"/>
  <c r="E41" i="8"/>
  <c r="O41" i="8" s="1"/>
  <c r="K65" i="8"/>
  <c r="O65" i="8" s="1"/>
  <c r="N124" i="8"/>
  <c r="E45" i="8"/>
  <c r="G45" i="8"/>
  <c r="K53" i="8"/>
  <c r="O53" i="8" s="1"/>
  <c r="G16" i="8"/>
  <c r="G18" i="8"/>
  <c r="F95" i="8"/>
  <c r="D95" i="8"/>
  <c r="F97" i="8"/>
  <c r="F112" i="8" s="1"/>
  <c r="E92" i="8"/>
  <c r="K57" i="8"/>
  <c r="O57" i="8" s="1"/>
  <c r="E16" i="8"/>
  <c r="J124" i="8" l="1"/>
  <c r="J123" i="8" s="1"/>
  <c r="J99" i="8"/>
  <c r="G48" i="8"/>
  <c r="G49" i="8" s="1"/>
  <c r="O49" i="8" s="1"/>
  <c r="O116" i="8" s="1"/>
  <c r="D98" i="8"/>
  <c r="D116" i="8" s="1"/>
  <c r="D117" i="8" s="1"/>
  <c r="H98" i="8"/>
  <c r="F96" i="8"/>
  <c r="F108" i="8" s="1"/>
  <c r="K96" i="8"/>
  <c r="I98" i="8"/>
  <c r="E19" i="8"/>
  <c r="G17" i="8"/>
  <c r="O144" i="8"/>
  <c r="O45" i="8"/>
  <c r="O112" i="8" s="1"/>
  <c r="O124" i="8"/>
  <c r="N128" i="8"/>
  <c r="J120" i="8"/>
  <c r="O120" i="8"/>
  <c r="K61" i="8"/>
  <c r="O61" i="8" s="1"/>
  <c r="O108" i="8"/>
  <c r="J125" i="8"/>
  <c r="G97" i="8"/>
  <c r="G95" i="8"/>
  <c r="E95" i="8"/>
  <c r="F113" i="8"/>
  <c r="F111" i="8"/>
  <c r="J100" i="8" l="1"/>
  <c r="E98" i="8"/>
  <c r="E116" i="8" s="1"/>
  <c r="E115" i="8" s="1"/>
  <c r="D115" i="8"/>
  <c r="G96" i="8"/>
  <c r="G108" i="8" s="1"/>
  <c r="G109" i="8" s="1"/>
  <c r="J119" i="8"/>
  <c r="J121" i="8"/>
  <c r="O128" i="8"/>
  <c r="K144" i="8"/>
  <c r="K124" i="8"/>
  <c r="G112" i="8"/>
  <c r="F107" i="8"/>
  <c r="F109" i="8"/>
  <c r="E117" i="8" l="1"/>
  <c r="K120" i="8"/>
  <c r="K119" i="8" s="1"/>
  <c r="I129" i="8"/>
  <c r="H127" i="8"/>
  <c r="H129" i="8"/>
  <c r="G107" i="8"/>
  <c r="G113" i="8"/>
  <c r="G111" i="8"/>
  <c r="K125" i="8"/>
  <c r="K123" i="8"/>
  <c r="K145" i="8"/>
  <c r="M145" i="8" s="1"/>
  <c r="K143" i="8"/>
  <c r="M143" i="8" s="1"/>
  <c r="I127" i="8" l="1"/>
  <c r="K121" i="8"/>
</calcChain>
</file>

<file path=xl/sharedStrings.xml><?xml version="1.0" encoding="utf-8"?>
<sst xmlns="http://schemas.openxmlformats.org/spreadsheetml/2006/main" count="678" uniqueCount="164">
  <si>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</si>
  <si>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</si>
  <si>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</si>
  <si>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</si>
  <si>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</si>
  <si>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</si>
  <si>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</si>
  <si>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</si>
  <si>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</si>
  <si>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</si>
  <si>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</si>
  <si>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</si>
  <si>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</si>
  <si>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</si>
  <si>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</si>
  <si>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</si>
  <si>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</si>
  <si>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</si>
  <si>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</si>
  <si>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</si>
  <si>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</si>
  <si>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</si>
  <si>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</si>
  <si>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</si>
  <si>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</si>
  <si>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</si>
  <si>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</si>
  <si>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</si>
  <si>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</si>
  <si>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</si>
  <si>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</si>
  <si>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</si>
  <si>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</si>
  <si>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</si>
  <si>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</si>
  <si>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</si>
  <si>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</si>
  <si>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</si>
  <si>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</si>
  <si>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</si>
  <si>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</si>
  <si>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</si>
  <si>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</si>
  <si>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</si>
  <si>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</si>
  <si>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</si>
  <si>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</si>
  <si>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</si>
  <si>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</si>
  <si>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</si>
  <si>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</si>
  <si>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</si>
  <si>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</si>
  <si>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</si>
  <si>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</si>
  <si>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Yes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</si>
  <si>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</si>
  <si>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d) Controlled parameters critical to verdict</t>
  </si>
  <si>
    <t xml:space="preserve">g) Check controlled parameters Min/Max </t>
  </si>
  <si>
    <t>Adapted from 38.533 RRM Test case 6.6.4.1</t>
  </si>
  <si>
    <t>Mediatek</t>
  </si>
  <si>
    <t>Io, nominal in Ch BW</t>
  </si>
  <si>
    <t>Cell 1 SSB_RP sensitivity factor</t>
  </si>
  <si>
    <t>Cell 1 SSB_RP effect</t>
  </si>
  <si>
    <t>Cell 2 SSB_RP sensitivity factor</t>
  </si>
  <si>
    <t>Cell 2 SSB_RP effect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</si>
  <si>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</si>
  <si>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</si>
  <si>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</si>
  <si>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</si>
  <si>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</si>
  <si>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minimum</t>
  </si>
  <si>
    <t>Cell 2 SSB_RP nominal</t>
  </si>
  <si>
    <t>Cell 2 SSB_RP maximum</t>
  </si>
  <si>
    <t>38.133 Table B.2.4.1-1, NR_FDD_FR1_N, 15kHz</t>
  </si>
  <si>
    <t>38.133 Table B.2.3-1, NR_FDD_FR1_N, 15kHz</t>
  </si>
  <si>
    <t>Cell 1 SSB Es/Iot minimum</t>
  </si>
  <si>
    <r>
      <t>Noc uncertainty over PRBs #RB</t>
    </r>
    <r>
      <rPr>
        <vertAlign val="subscript"/>
        <sz val="10"/>
        <rFont val="Arial"/>
        <family val="2"/>
      </rPr>
      <t>J-J+19</t>
    </r>
  </si>
  <si>
    <t>Noc uncertainty averaged over Ch BW</t>
  </si>
  <si>
    <t>Es/Noc uncertainty averaged over Ch BW</t>
  </si>
  <si>
    <t>38.533 Table F.1.1.2-1</t>
  </si>
  <si>
    <t>Cell 1 SSB Es/Iot sensitivity factor</t>
  </si>
  <si>
    <t>Cell 1 SSB Es/Iot effect</t>
  </si>
  <si>
    <t>Cell 2 SSB Es/Iot sensitivity factor</t>
  </si>
  <si>
    <t>Cell 2 SSB Es/Iot effect</t>
  </si>
  <si>
    <t>Cell 2 SSB Es/Iot minimum</t>
  </si>
  <si>
    <t>Cell 2 SSB Es/Iot nominal</t>
  </si>
  <si>
    <t>Cell 2 SSB Es/Iot maximum</t>
  </si>
  <si>
    <t>Cell 2 reported absolute L1-RSRP sensitivity factor</t>
  </si>
  <si>
    <t>Cell 2 reported absolute L1-RSRP effect</t>
  </si>
  <si>
    <t>UE reporting L1-RSRP absolute accuracy, normal</t>
  </si>
  <si>
    <t>Caculate UE reported L1-RSRP absolute accuracy limits</t>
  </si>
  <si>
    <t>Cell 2 reported absolute L1-RSRP minimum</t>
  </si>
  <si>
    <t>Cell 2 reported absolute L1-RSRP nominal</t>
  </si>
  <si>
    <t>Cell 2 reported absolute L1-RSRP maximum</t>
  </si>
  <si>
    <r>
      <rPr>
        <sz val="10"/>
        <color rgb="FFFF0000"/>
        <rFont val="Arial"/>
        <family val="2"/>
      </rPr>
      <t>Test requirement</t>
    </r>
    <r>
      <rPr>
        <sz val="10"/>
        <color indexed="8"/>
        <rFont val="Arial"/>
        <family val="2"/>
      </rPr>
      <t>, Cell 2 reported value using mapping Table 10.1.6.1-1, T2</t>
    </r>
  </si>
  <si>
    <t>Template is for inter-frequency L1-RSRP measurement on neighbour cell</t>
  </si>
  <si>
    <t>6.6.27.1</t>
  </si>
  <si>
    <t>38.133 Table A.6.6.27.1.1-1</t>
  </si>
  <si>
    <t>38.133 Table A.6.6.27.1.2-2</t>
  </si>
  <si>
    <t>38.133 Table A.6.6.27.1.2-2, Config 1</t>
  </si>
  <si>
    <t>38.133 Table 10.1.19E.1.1-1, normal, Io &gt;-70dBm</t>
  </si>
  <si>
    <t>Freq 1 Io sensitivity factor</t>
  </si>
  <si>
    <t>Freq 1 Io effect</t>
  </si>
  <si>
    <t>Freq 2 Io sensitivity factor</t>
  </si>
  <si>
    <t>Freq 2 Io effect</t>
  </si>
  <si>
    <t>AWGN on Freq 1</t>
  </si>
  <si>
    <t xml:space="preserve"> AWGN on Freq 1</t>
  </si>
  <si>
    <t>Cell 1 on Freq 1</t>
  </si>
  <si>
    <t xml:space="preserve"> Cell 1 on Freq 1</t>
  </si>
  <si>
    <t>AWGN on Freq 2</t>
  </si>
  <si>
    <t xml:space="preserve"> AWGN on Freq 2</t>
  </si>
  <si>
    <t xml:space="preserve"> Cell 2 on Freq 2</t>
  </si>
  <si>
    <t>Cell 2 on Freq 2</t>
  </si>
  <si>
    <t>Freq 1 Io minimum</t>
  </si>
  <si>
    <t>Freq 1 Io nominal</t>
  </si>
  <si>
    <t>Freq 1 Io maximum</t>
  </si>
  <si>
    <t>Freq 2 Io minimum</t>
  </si>
  <si>
    <t>Freq 2 Io nominal</t>
  </si>
  <si>
    <t>Freq 2 Io maximum</t>
  </si>
  <si>
    <t>38.133 Table A.6.6.27.1.2-2, Config 3</t>
  </si>
  <si>
    <t>38.133 Table B.2.4.1-1, NR_FDD_FR1_N, 30kHz</t>
  </si>
  <si>
    <t>38.133 Table B.2.3-1, NR_FDD_FR1_N, 30kHz</t>
  </si>
  <si>
    <t>Signalled</t>
  </si>
  <si>
    <t>A3-Offset</t>
  </si>
  <si>
    <t>38.133 Table A.6.6.27.1.2-1</t>
  </si>
  <si>
    <t>(Cell 2 SS-RSRP - Cell 1 SS-RSRP - A3 Offset)</t>
  </si>
  <si>
    <t>UE-observed margin relative to signalled threshold</t>
  </si>
  <si>
    <t>38.133 Table 10.1.4.1.2-1, normal</t>
  </si>
  <si>
    <t>UE SS-RSRP inter relative accuracy, normal</t>
  </si>
  <si>
    <t>(Cell 2 SSB_RP – Cell 1 SSB_RP)</t>
  </si>
  <si>
    <t>(Freq 2 Io - Freq 1 Io)</t>
  </si>
  <si>
    <t>For SSB_RP level difference check</t>
  </si>
  <si>
    <t>For Io level difference check</t>
  </si>
  <si>
    <t>(Cell 2 SSB_RP – Cell 1 SSB_RP) effect</t>
  </si>
  <si>
    <t>SSB_RP difference to be within range</t>
  </si>
  <si>
    <t>(Cell 2 SSB_RP – Cell 1 SSB_RP) sensitivity factor</t>
  </si>
  <si>
    <t>(Freq 2 Io - Freq 1 Io) sensitivity factor</t>
  </si>
  <si>
    <t>(Freq 2 Io - Freq 1 Io) effect</t>
  </si>
  <si>
    <t>UE meas (Cell 2 SS-RSRP – Cell 1 SS-RSRP - A3 offset) effect</t>
  </si>
  <si>
    <t>UE meas (Cell 2 SS-RSRP – Cell 1 SS-RSRP - A3 offset) sensitivity factor</t>
  </si>
  <si>
    <t>Io difference to be within range</t>
  </si>
  <si>
    <t>UE meas SS-RSRP difference compared to threshold</t>
  </si>
  <si>
    <t>(Cell 2 SSB_RP – Cell 1 SSB_RP) minimum</t>
  </si>
  <si>
    <t>(Cell 2 SSB_RP – Cell 1 SSB_RP) nominal</t>
  </si>
  <si>
    <t>(Cell 2 SSB_RP – Cell 1 SSB_RP) maximum</t>
  </si>
  <si>
    <t>(Freq 2 Io - Freq 1 Io) minimum</t>
  </si>
  <si>
    <t>(Freq 2 Io - Freq 1 Io) nominal</t>
  </si>
  <si>
    <t>(Freq 2 Io - Freq 1 Io) maximum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</si>
  <si>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</si>
  <si>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</si>
  <si>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</si>
  <si>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38.133 clause 10.1.4.1.2</t>
  </si>
  <si>
    <t>38.331 clause 5.5.4.4 Event A3 enter condition</t>
  </si>
  <si>
    <t>The signalled A3-Offset has been decreased by an amount sufficient to achieve UE meas (Cell 2 SS-RSRP - Cell 1 SS-RSRP - A3-Offset) &gt; 0dB</t>
  </si>
  <si>
    <t>v18.7.0</t>
  </si>
  <si>
    <t>v18.4.0</t>
  </si>
  <si>
    <t>Ref: TS 38.133 v18.7.0 clause A.6.6.27.1</t>
  </si>
  <si>
    <t>SS-RSRP, 38.133 Table B.2.3-1</t>
  </si>
  <si>
    <t>38.133 Table 10.1.4.1.2-1, NR_FDD_FR1_N, 15kHz, min Io=-114.5dBm/SSB SCS</t>
  </si>
  <si>
    <t>38.133 Table 10.1.4.1.2-1</t>
  </si>
  <si>
    <t>L1-RSRP, 38.133 Table B.2.4.1-1</t>
  </si>
  <si>
    <t>38.133 Table 10.1.4.1.2-1, NR_FDD_FR1_N, 30kHz, min Io=-111.5dBm/SSB SCS</t>
  </si>
  <si>
    <t>38.133 Table 10.1.19E.1.1-1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</si>
</sst>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b/>
      <sz val="10"/>
      <color rgb="FF00B050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lightUp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7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/>
    </xf>
    <xf numFmtId="0" fontId="3" fillId="0" borderId="5" xfId="1" applyFont="1" applyBorder="1" applyAlignment="1">
      <alignment vertical="center"/>
    </xf>
    <xf numFmtId="0" fontId="9" fillId="0" borderId="6" xfId="1" applyFont="1" applyBorder="1" applyAlignment="1">
      <alignment vertical="center"/>
    </xf>
    <xf numFmtId="0" fontId="4" fillId="0" borderId="5" xfId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7" xfId="1" applyFont="1" applyFill="1" applyBorder="1" applyAlignment="1">
      <alignment horizontal="left" vertical="center"/>
    </xf>
    <xf numFmtId="0" fontId="1" fillId="0" borderId="5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/>
    </xf>
    <xf numFmtId="0" fontId="1" fillId="0" borderId="6" xfId="1" applyFont="1" applyBorder="1" applyAlignment="1">
      <alignment horizontal="center" vertical="center"/>
    </xf>
    <xf numFmtId="1" fontId="1" fillId="8" borderId="5" xfId="1" applyNumberFormat="1" applyFont="1" applyFill="1" applyBorder="1" applyAlignment="1">
      <alignment horizontal="center" vertical="center"/>
    </xf>
    <xf numFmtId="1" fontId="1" fillId="0" borderId="6" xfId="1" applyNumberFormat="1" applyFont="1" applyFill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/>
    </xf>
    <xf numFmtId="0" fontId="9" fillId="0" borderId="5" xfId="1" applyFont="1" applyBorder="1" applyAlignment="1">
      <alignment vertical="center"/>
    </xf>
    <xf numFmtId="0" fontId="9" fillId="0" borderId="6" xfId="1" applyFont="1" applyFill="1" applyBorder="1" applyAlignment="1">
      <alignment horizontal="center" vertical="center"/>
    </xf>
    <xf numFmtId="2" fontId="9" fillId="7" borderId="5" xfId="1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/>
    </xf>
    <xf numFmtId="2" fontId="9" fillId="0" borderId="6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2" fontId="9" fillId="7" borderId="6" xfId="1" applyNumberFormat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horizontal="center" vertical="center"/>
    </xf>
    <xf numFmtId="1" fontId="9" fillId="8" borderId="5" xfId="1" applyNumberFormat="1" applyFont="1" applyFill="1" applyBorder="1" applyAlignment="1">
      <alignment horizontal="center" vertical="center"/>
    </xf>
    <xf numFmtId="1" fontId="9" fillId="0" borderId="6" xfId="1" applyNumberFormat="1" applyFont="1" applyFill="1" applyBorder="1" applyAlignment="1">
      <alignment horizontal="center" vertical="center"/>
    </xf>
    <xf numFmtId="0" fontId="12" fillId="7" borderId="9" xfId="1" applyFont="1" applyFill="1" applyBorder="1" applyAlignment="1">
      <alignment horizontal="left" vertical="center"/>
    </xf>
    <xf numFmtId="0" fontId="9" fillId="7" borderId="10" xfId="1" applyFont="1" applyFill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2" fontId="9" fillId="0" borderId="9" xfId="1" applyNumberFormat="1" applyFont="1" applyFill="1" applyBorder="1" applyAlignment="1">
      <alignment horizontal="center" vertical="center"/>
    </xf>
    <xf numFmtId="0" fontId="9" fillId="0" borderId="9" xfId="1" applyFont="1" applyBorder="1" applyAlignment="1">
      <alignment vertical="center"/>
    </xf>
    <xf numFmtId="0" fontId="9" fillId="0" borderId="11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2" fontId="1" fillId="0" borderId="0" xfId="1" applyNumberFormat="1" applyFont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vertical="center"/>
    </xf>
    <xf numFmtId="164" fontId="9" fillId="0" borderId="5" xfId="1" applyNumberFormat="1" applyFont="1" applyFill="1" applyBorder="1" applyAlignment="1">
      <alignment horizontal="center" vertical="center"/>
    </xf>
    <xf numFmtId="164" fontId="9" fillId="0" borderId="6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0" fontId="9" fillId="0" borderId="5" xfId="1" applyFont="1" applyBorder="1" applyAlignment="1">
      <alignment horizontal="left" vertical="center"/>
    </xf>
    <xf numFmtId="2" fontId="1" fillId="0" borderId="5" xfId="1" applyNumberFormat="1" applyFont="1" applyFill="1" applyBorder="1" applyAlignment="1">
      <alignment horizontal="center" vertical="center"/>
    </xf>
    <xf numFmtId="2" fontId="9" fillId="0" borderId="0" xfId="1" applyNumberFormat="1" applyFont="1" applyBorder="1" applyAlignment="1">
      <alignment horizontal="center" vertical="center"/>
    </xf>
    <xf numFmtId="0" fontId="1" fillId="0" borderId="5" xfId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8" xfId="1" applyFont="1" applyBorder="1" applyAlignment="1">
      <alignment horizontal="left" vertical="center"/>
    </xf>
    <xf numFmtId="2" fontId="9" fillId="0" borderId="8" xfId="1" applyNumberFormat="1" applyFont="1" applyBorder="1" applyAlignment="1">
      <alignment horizontal="center" vertical="center"/>
    </xf>
    <xf numFmtId="2" fontId="9" fillId="0" borderId="10" xfId="1" applyNumberFormat="1" applyFont="1" applyBorder="1" applyAlignment="1">
      <alignment horizontal="center" vertical="center"/>
    </xf>
    <xf numFmtId="2" fontId="9" fillId="0" borderId="8" xfId="1" applyNumberFormat="1" applyFont="1" applyFill="1" applyBorder="1" applyAlignment="1">
      <alignment horizontal="center" vertical="center"/>
    </xf>
    <xf numFmtId="2" fontId="1" fillId="0" borderId="8" xfId="1" applyNumberFormat="1" applyFont="1" applyFill="1" applyBorder="1" applyAlignment="1">
      <alignment horizontal="center" vertical="center"/>
    </xf>
    <xf numFmtId="2" fontId="1" fillId="0" borderId="9" xfId="1" applyNumberFormat="1" applyFont="1" applyFill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9" fillId="0" borderId="3" xfId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5" xfId="1" applyFont="1" applyFill="1" applyBorder="1" applyAlignment="1">
      <alignment vertical="center"/>
    </xf>
    <xf numFmtId="0" fontId="1" fillId="0" borderId="6" xfId="1" quotePrefix="1" applyFont="1" applyFill="1" applyBorder="1" applyAlignment="1">
      <alignment horizontal="center" vertical="center"/>
    </xf>
    <xf numFmtId="165" fontId="1" fillId="7" borderId="5" xfId="1" applyNumberFormat="1" applyFont="1" applyFill="1" applyBorder="1" applyAlignment="1">
      <alignment horizontal="center" vertical="center"/>
    </xf>
    <xf numFmtId="165" fontId="1" fillId="0" borderId="6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6" xfId="0" quotePrefix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7" borderId="8" xfId="1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19" fillId="0" borderId="5" xfId="1" applyFont="1" applyBorder="1" applyAlignment="1">
      <alignment vertical="center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vertical="center"/>
    </xf>
    <xf numFmtId="0" fontId="2" fillId="5" borderId="5" xfId="1" applyFont="1" applyFill="1" applyBorder="1" applyAlignment="1">
      <alignment vertical="center"/>
    </xf>
    <xf numFmtId="0" fontId="1" fillId="5" borderId="0" xfId="1" applyFont="1" applyFill="1" applyBorder="1" applyAlignment="1">
      <alignment horizontal="center" vertical="center"/>
    </xf>
    <xf numFmtId="164" fontId="1" fillId="5" borderId="5" xfId="1" applyNumberFormat="1" applyFont="1" applyFill="1" applyBorder="1" applyAlignment="1">
      <alignment horizontal="center" vertical="center"/>
    </xf>
    <xf numFmtId="164" fontId="1" fillId="5" borderId="6" xfId="1" applyNumberFormat="1" applyFont="1" applyFill="1" applyBorder="1" applyAlignment="1">
      <alignment horizontal="center" vertical="center"/>
    </xf>
    <xf numFmtId="164" fontId="1" fillId="2" borderId="6" xfId="1" applyNumberFormat="1" applyFont="1" applyFill="1" applyBorder="1" applyAlignment="1">
      <alignment horizontal="center" vertical="center"/>
    </xf>
    <xf numFmtId="2" fontId="1" fillId="2" borderId="5" xfId="1" applyNumberFormat="1" applyFont="1" applyFill="1" applyBorder="1" applyAlignment="1">
      <alignment horizontal="center" vertical="center"/>
    </xf>
    <xf numFmtId="2" fontId="1" fillId="2" borderId="6" xfId="1" applyNumberFormat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vertical="center"/>
    </xf>
    <xf numFmtId="2" fontId="4" fillId="2" borderId="5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164" fontId="4" fillId="2" borderId="6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vertical="center"/>
    </xf>
    <xf numFmtId="164" fontId="1" fillId="0" borderId="6" xfId="1" applyNumberFormat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/>
    </xf>
    <xf numFmtId="0" fontId="1" fillId="2" borderId="0" xfId="1" applyFont="1" applyFill="1" applyBorder="1" applyAlignment="1">
      <alignment horizontal="center" vertical="center"/>
    </xf>
    <xf numFmtId="164" fontId="1" fillId="2" borderId="5" xfId="1" applyNumberFormat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vertical="center"/>
    </xf>
    <xf numFmtId="0" fontId="1" fillId="2" borderId="6" xfId="1" applyFont="1" applyFill="1" applyBorder="1" applyAlignment="1">
      <alignment horizontal="center" vertical="center"/>
    </xf>
    <xf numFmtId="164" fontId="1" fillId="5" borderId="0" xfId="1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Border="1" applyAlignment="1">
      <alignment horizontal="center" vertical="center"/>
    </xf>
    <xf numFmtId="0" fontId="1" fillId="0" borderId="7" xfId="1" applyFont="1" applyBorder="1" applyAlignment="1">
      <alignment vertical="center"/>
    </xf>
    <xf numFmtId="0" fontId="1" fillId="0" borderId="7" xfId="1" applyFont="1" applyFill="1" applyBorder="1" applyAlignment="1">
      <alignment vertical="center"/>
    </xf>
    <xf numFmtId="0" fontId="1" fillId="0" borderId="6" xfId="1" applyFont="1" applyFill="1" applyBorder="1" applyAlignment="1">
      <alignment vertical="center"/>
    </xf>
    <xf numFmtId="0" fontId="7" fillId="0" borderId="8" xfId="1" applyFont="1" applyBorder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164" fontId="1" fillId="0" borderId="8" xfId="1" applyNumberFormat="1" applyFont="1" applyFill="1" applyBorder="1" applyAlignment="1">
      <alignment horizontal="center" vertical="center"/>
    </xf>
    <xf numFmtId="164" fontId="1" fillId="0" borderId="10" xfId="1" applyNumberFormat="1" applyFont="1" applyFill="1" applyBorder="1" applyAlignment="1">
      <alignment horizontal="center" vertical="center"/>
    </xf>
    <xf numFmtId="164" fontId="1" fillId="0" borderId="9" xfId="1" applyNumberFormat="1" applyFont="1" applyFill="1" applyBorder="1" applyAlignment="1">
      <alignment horizontal="center" vertical="center"/>
    </xf>
    <xf numFmtId="164" fontId="4" fillId="0" borderId="8" xfId="1" applyNumberFormat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164" fontId="4" fillId="0" borderId="1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7" fillId="0" borderId="0" xfId="1" applyFont="1" applyAlignment="1">
      <alignment vertical="center"/>
    </xf>
    <xf numFmtId="0" fontId="4" fillId="0" borderId="9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/>
    </xf>
    <xf numFmtId="0" fontId="1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2" fontId="9" fillId="0" borderId="7" xfId="1" applyNumberFormat="1" applyFont="1" applyFill="1" applyBorder="1" applyAlignment="1">
      <alignment horizontal="left" vertical="center"/>
    </xf>
    <xf numFmtId="166" fontId="9" fillId="0" borderId="5" xfId="1" applyNumberFormat="1" applyFont="1" applyFill="1" applyBorder="1" applyAlignment="1">
      <alignment horizontal="center" vertical="center"/>
    </xf>
    <xf numFmtId="166" fontId="9" fillId="0" borderId="6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2" fontId="11" fillId="0" borderId="8" xfId="1" applyNumberFormat="1" applyFont="1" applyFill="1" applyBorder="1" applyAlignment="1">
      <alignment horizontal="center" vertical="center"/>
    </xf>
    <xf numFmtId="2" fontId="11" fillId="0" borderId="10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0" fillId="0" borderId="0" xfId="1" applyFont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9" fillId="0" borderId="7" xfId="1" applyFont="1" applyBorder="1" applyAlignment="1">
      <alignment vertical="center"/>
    </xf>
    <xf numFmtId="2" fontId="1" fillId="3" borderId="5" xfId="1" applyNumberFormat="1" applyFont="1" applyFill="1" applyBorder="1" applyAlignment="1">
      <alignment horizontal="center" vertical="center"/>
    </xf>
    <xf numFmtId="2" fontId="1" fillId="3" borderId="6" xfId="1" applyNumberFormat="1" applyFont="1" applyFill="1" applyBorder="1" applyAlignment="1">
      <alignment horizontal="center" vertical="center"/>
    </xf>
    <xf numFmtId="2" fontId="1" fillId="6" borderId="7" xfId="1" applyNumberFormat="1" applyFont="1" applyFill="1" applyBorder="1" applyAlignment="1">
      <alignment horizontal="center" vertical="center"/>
    </xf>
    <xf numFmtId="164" fontId="1" fillId="6" borderId="7" xfId="0" applyNumberFormat="1" applyFont="1" applyFill="1" applyBorder="1" applyAlignment="1">
      <alignment horizontal="left" vertical="center"/>
    </xf>
    <xf numFmtId="2" fontId="4" fillId="2" borderId="7" xfId="1" applyNumberFormat="1" applyFont="1" applyFill="1" applyBorder="1" applyAlignment="1">
      <alignment horizontal="center" vertical="center"/>
    </xf>
    <xf numFmtId="2" fontId="1" fillId="2" borderId="7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vertical="center"/>
    </xf>
    <xf numFmtId="0" fontId="1" fillId="2" borderId="6" xfId="1" applyFont="1" applyFill="1" applyBorder="1" applyAlignment="1">
      <alignment vertical="center"/>
    </xf>
    <xf numFmtId="2" fontId="1" fillId="4" borderId="5" xfId="1" applyNumberFormat="1" applyFont="1" applyFill="1" applyBorder="1" applyAlignment="1">
      <alignment horizontal="center" vertical="center"/>
    </xf>
    <xf numFmtId="2" fontId="1" fillId="4" borderId="6" xfId="1" applyNumberFormat="1" applyFont="1" applyFill="1" applyBorder="1" applyAlignment="1">
      <alignment horizontal="center" vertical="center"/>
    </xf>
    <xf numFmtId="2" fontId="1" fillId="5" borderId="5" xfId="1" applyNumberFormat="1" applyFont="1" applyFill="1" applyBorder="1" applyAlignment="1">
      <alignment horizontal="center" vertical="center"/>
    </xf>
    <xf numFmtId="2" fontId="1" fillId="5" borderId="6" xfId="1" applyNumberFormat="1" applyFont="1" applyFill="1" applyBorder="1" applyAlignment="1">
      <alignment horizontal="center" vertical="center"/>
    </xf>
    <xf numFmtId="2" fontId="1" fillId="2" borderId="5" xfId="1" applyNumberFormat="1" applyFont="1" applyFill="1" applyBorder="1" applyAlignment="1">
      <alignment vertical="center"/>
    </xf>
    <xf numFmtId="2" fontId="1" fillId="2" borderId="6" xfId="1" applyNumberFormat="1" applyFont="1" applyFill="1" applyBorder="1" applyAlignment="1">
      <alignment vertical="center"/>
    </xf>
    <xf numFmtId="2" fontId="1" fillId="9" borderId="7" xfId="1" applyNumberFormat="1" applyFont="1" applyFill="1" applyBorder="1" applyAlignment="1">
      <alignment horizontal="center" vertical="center"/>
    </xf>
    <xf numFmtId="164" fontId="1" fillId="9" borderId="7" xfId="0" applyNumberFormat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vertical="center"/>
    </xf>
    <xf numFmtId="2" fontId="1" fillId="0" borderId="5" xfId="1" applyNumberFormat="1" applyFont="1" applyFill="1" applyBorder="1" applyAlignment="1">
      <alignment vertical="center"/>
    </xf>
    <xf numFmtId="2" fontId="1" fillId="0" borderId="6" xfId="1" applyNumberFormat="1" applyFont="1" applyFill="1" applyBorder="1" applyAlignment="1">
      <alignment vertical="center"/>
    </xf>
    <xf numFmtId="2" fontId="1" fillId="0" borderId="7" xfId="1" applyNumberFormat="1" applyFont="1" applyFill="1" applyBorder="1" applyAlignment="1">
      <alignment horizontal="center" vertical="center"/>
    </xf>
    <xf numFmtId="2" fontId="1" fillId="6" borderId="7" xfId="1" applyNumberFormat="1" applyFont="1" applyFill="1" applyBorder="1" applyAlignment="1">
      <alignment horizontal="left" vertical="center"/>
    </xf>
    <xf numFmtId="2" fontId="1" fillId="4" borderId="0" xfId="1" applyNumberFormat="1" applyFont="1" applyFill="1" applyBorder="1" applyAlignment="1">
      <alignment horizontal="center" vertical="center"/>
    </xf>
    <xf numFmtId="2" fontId="1" fillId="2" borderId="0" xfId="1" applyNumberFormat="1" applyFont="1" applyFill="1" applyBorder="1" applyAlignment="1">
      <alignment horizontal="center" vertical="center"/>
    </xf>
    <xf numFmtId="0" fontId="2" fillId="5" borderId="0" xfId="1" applyFont="1" applyFill="1" applyBorder="1" applyAlignment="1">
      <alignment vertical="center"/>
    </xf>
    <xf numFmtId="0" fontId="1" fillId="5" borderId="5" xfId="1" applyFont="1" applyFill="1" applyBorder="1" applyAlignment="1">
      <alignment vertical="center"/>
    </xf>
    <xf numFmtId="0" fontId="1" fillId="5" borderId="6" xfId="1" applyFont="1" applyFill="1" applyBorder="1" applyAlignment="1">
      <alignment vertical="center"/>
    </xf>
    <xf numFmtId="2" fontId="16" fillId="5" borderId="0" xfId="1" applyNumberFormat="1" applyFont="1" applyFill="1" applyBorder="1" applyAlignment="1">
      <alignment horizontal="center" vertical="center"/>
    </xf>
    <xf numFmtId="2" fontId="1" fillId="5" borderId="0" xfId="1" applyNumberFormat="1" applyFont="1" applyFill="1" applyBorder="1" applyAlignment="1">
      <alignment horizontal="center" vertical="center"/>
    </xf>
    <xf numFmtId="0" fontId="8" fillId="5" borderId="0" xfId="1" applyFont="1" applyFill="1" applyBorder="1" applyAlignment="1">
      <alignment vertical="center"/>
    </xf>
    <xf numFmtId="2" fontId="4" fillId="5" borderId="5" xfId="1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left" vertical="center"/>
    </xf>
    <xf numFmtId="0" fontId="4" fillId="3" borderId="8" xfId="1" applyFont="1" applyFill="1" applyBorder="1" applyAlignment="1">
      <alignment vertical="center"/>
    </xf>
    <xf numFmtId="0" fontId="4" fillId="3" borderId="9" xfId="1" applyFont="1" applyFill="1" applyBorder="1" applyAlignment="1">
      <alignment vertical="center"/>
    </xf>
    <xf numFmtId="0" fontId="4" fillId="0" borderId="8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2" fontId="1" fillId="0" borderId="10" xfId="1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164" fontId="18" fillId="0" borderId="11" xfId="0" applyNumberFormat="1" applyFont="1" applyFill="1" applyBorder="1" applyAlignment="1">
      <alignment horizontal="left" vertical="center"/>
    </xf>
    <xf numFmtId="0" fontId="9" fillId="10" borderId="7" xfId="1" applyFont="1" applyFill="1" applyBorder="1" applyAlignment="1">
      <alignment horizontal="left" vertical="center"/>
    </xf>
    <xf numFmtId="0" fontId="0" fillId="0" borderId="5" xfId="0" applyFont="1" applyFill="1" applyBorder="1" applyAlignment="1">
      <alignment vertical="center"/>
    </xf>
    <xf numFmtId="1" fontId="20" fillId="4" borderId="6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1" fillId="0" borderId="0" xfId="1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9" fillId="7" borderId="0" xfId="1" applyFont="1" applyFill="1" applyBorder="1" applyAlignment="1">
      <alignment horizontal="center" vertical="center"/>
    </xf>
    <xf numFmtId="2" fontId="1" fillId="0" borderId="8" xfId="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2" fontId="9" fillId="0" borderId="5" xfId="1" applyNumberFormat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2" fontId="1" fillId="0" borderId="10" xfId="1" applyNumberFormat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9" fillId="0" borderId="9" xfId="1" applyFont="1" applyBorder="1">
      <alignment vertical="center"/>
    </xf>
    <xf numFmtId="0" fontId="1" fillId="0" borderId="10" xfId="1" quotePrefix="1" applyFont="1" applyBorder="1" applyAlignment="1">
      <alignment horizontal="center" vertical="center"/>
    </xf>
    <xf numFmtId="0" fontId="1" fillId="0" borderId="9" xfId="1" quotePrefix="1" applyFont="1" applyBorder="1" applyAlignment="1">
      <alignment horizontal="center" vertical="center"/>
    </xf>
    <xf numFmtId="165" fontId="1" fillId="0" borderId="8" xfId="1" applyNumberFormat="1" applyFont="1" applyBorder="1" applyAlignment="1">
      <alignment horizontal="center" vertical="center"/>
    </xf>
    <xf numFmtId="165" fontId="1" fillId="0" borderId="10" xfId="1" applyNumberFormat="1" applyFont="1" applyBorder="1" applyAlignment="1">
      <alignment horizontal="center" vertical="center"/>
    </xf>
    <xf numFmtId="165" fontId="1" fillId="0" borderId="9" xfId="1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left" vertical="center"/>
    </xf>
    <xf numFmtId="0" fontId="9" fillId="0" borderId="0" xfId="1" applyFont="1">
      <alignment vertical="center"/>
    </xf>
    <xf numFmtId="0" fontId="9" fillId="0" borderId="10" xfId="1" applyFont="1" applyBorder="1">
      <alignment vertical="center"/>
    </xf>
    <xf numFmtId="0" fontId="0" fillId="0" borderId="5" xfId="1" applyFont="1" applyBorder="1" applyAlignment="1">
      <alignment horizontal="left"/>
    </xf>
    <xf numFmtId="0" fontId="0" fillId="0" borderId="6" xfId="1" applyFont="1" applyBorder="1" applyAlignment="1">
      <alignment horizontal="center"/>
    </xf>
    <xf numFmtId="0" fontId="9" fillId="0" borderId="4" xfId="1" applyFont="1" applyBorder="1" applyAlignment="1">
      <alignment horizontal="center" vertical="center"/>
    </xf>
    <xf numFmtId="0" fontId="1" fillId="5" borderId="6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2" fillId="2" borderId="5" xfId="1" applyFont="1" applyFill="1" applyBorder="1" applyAlignment="1"/>
    <xf numFmtId="0" fontId="1" fillId="2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8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0" fontId="0" fillId="0" borderId="6" xfId="0" applyBorder="1" applyAlignment="1">
      <alignment horizontal="left"/>
    </xf>
    <xf numFmtId="2" fontId="11" fillId="0" borderId="5" xfId="1" applyNumberFormat="1" applyFont="1" applyFill="1" applyBorder="1" applyAlignment="1">
      <alignment horizontal="center" vertical="center"/>
    </xf>
    <xf numFmtId="2" fontId="11" fillId="0" borderId="6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5" borderId="0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9" fillId="0" borderId="7" xfId="1" applyFont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5" borderId="7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/>
    </xf>
    <xf numFmtId="2" fontId="9" fillId="5" borderId="5" xfId="1" applyNumberFormat="1" applyFont="1" applyFill="1" applyBorder="1" applyAlignment="1">
      <alignment horizontal="center" vertical="center"/>
    </xf>
    <xf numFmtId="2" fontId="9" fillId="4" borderId="5" xfId="1" applyNumberFormat="1" applyFont="1" applyFill="1" applyBorder="1" applyAlignment="1">
      <alignment horizontal="center" vertical="center"/>
    </xf>
    <xf numFmtId="0" fontId="9" fillId="5" borderId="0" xfId="1" applyFont="1" applyFill="1" applyAlignment="1">
      <alignment vertical="center"/>
    </xf>
    <xf numFmtId="2" fontId="11" fillId="5" borderId="0" xfId="1" applyNumberFormat="1" applyFont="1" applyFill="1" applyAlignment="1">
      <alignment horizontal="center" vertical="center"/>
    </xf>
    <xf numFmtId="0" fontId="9" fillId="6" borderId="7" xfId="1" applyFont="1" applyFill="1" applyBorder="1" applyAlignment="1">
      <alignment vertical="center"/>
    </xf>
    <xf numFmtId="164" fontId="0" fillId="6" borderId="7" xfId="0" applyNumberFormat="1" applyFill="1" applyBorder="1" applyAlignment="1">
      <alignment horizontal="left"/>
    </xf>
    <xf numFmtId="2" fontId="9" fillId="7" borderId="0" xfId="1" applyNumberFormat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2" fontId="1" fillId="9" borderId="7" xfId="1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lor rgb="FF00CC00"/>
      </font>
    </dxf>
    <dxf>
      <font>
        <b/>
        <i val="0"/>
        <strike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lor rgb="FF00CC00"/>
      </font>
    </dxf>
    <dxf>
      <font>
        <b/>
        <i val="0"/>
        <strike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C7CE"/>
      <color rgb="FF9C0006"/>
      <color rgb="FF00FF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E12" sqref="E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28</v>
      </c>
      <c r="B3" s="7" t="s">
        <v>96</v>
      </c>
    </row>
    <row r="4" spans="1:8" x14ac:dyDescent="0.2">
      <c r="A4" s="3"/>
      <c r="B4" t="s">
        <v>59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52</v>
      </c>
      <c r="E11" s="6" t="s">
        <v>53</v>
      </c>
      <c r="F11" s="3" t="s">
        <v>16</v>
      </c>
      <c r="H11"/>
    </row>
    <row r="12" spans="1:8" x14ac:dyDescent="0.2">
      <c r="A12" s="3" t="s">
        <v>14</v>
      </c>
      <c r="B12" t="s">
        <v>29</v>
      </c>
      <c r="C12" s="7" t="s">
        <v>97</v>
      </c>
      <c r="D12" s="8" t="s">
        <v>155</v>
      </c>
      <c r="E12" s="8" t="s">
        <v>156</v>
      </c>
      <c r="F12" t="s">
        <v>60</v>
      </c>
      <c r="H12"/>
    </row>
    <row r="13" spans="1:8" x14ac:dyDescent="0.2">
      <c r="C13" s="7"/>
      <c r="D13" s="8"/>
      <c r="E13" s="8"/>
      <c r="F13"/>
      <c r="H13"/>
    </row>
    <row r="14" spans="1:8" x14ac:dyDescent="0.2">
      <c r="C14" s="7"/>
      <c r="D14" s="8"/>
      <c r="E14" s="8"/>
      <c r="F14"/>
      <c r="H14"/>
    </row>
    <row r="15" spans="1:8" x14ac:dyDescent="0.2">
      <c r="C15" s="7"/>
      <c r="D15" s="8"/>
      <c r="E15" s="8"/>
      <c r="F15"/>
      <c r="H15"/>
    </row>
    <row r="16" spans="1:8" x14ac:dyDescent="0.2">
      <c r="C16" s="7"/>
      <c r="D16" s="8"/>
      <c r="E16" s="8"/>
      <c r="F16" s="7"/>
      <c r="H16"/>
    </row>
    <row r="17" spans="3:8" x14ac:dyDescent="0.2">
      <c r="C17" s="7"/>
      <c r="D17" s="8"/>
      <c r="E17" s="8"/>
      <c r="F17" s="7"/>
      <c r="H17"/>
    </row>
    <row r="18" spans="3:8" x14ac:dyDescent="0.2">
      <c r="C18" s="7"/>
      <c r="D18" s="8"/>
      <c r="E18" s="8"/>
      <c r="F18" s="7"/>
      <c r="H18"/>
    </row>
    <row r="19" spans="3:8" x14ac:dyDescent="0.2">
      <c r="C19" s="7"/>
      <c r="D19" s="8"/>
      <c r="E19" s="8"/>
      <c r="F19" s="7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T147"/>
  <sheetViews>
    <sheetView topLeftCell="A91" zoomScale="130" zoomScaleNormal="130" zoomScaleSheetLayoutView="115" workbookViewId="0">
      <pane ySplit="3975" topLeftCell="A110" activePane="bottomLeft"/>
      <selection activeCell="B145" sqref="B145"/>
      <selection pane="bottomLeft" activeCell="F123" sqref="F123"/>
    </sheetView>
  </sheetViews>
  <sheetFormatPr defaultColWidth="10.7109375" defaultRowHeight="12.75" x14ac:dyDescent="0.2"/>
  <cols>
    <col min="1" max="1" width="41.7109375" style="10" customWidth="1"/>
    <col min="2" max="3" width="11.5703125" style="10" customWidth="1"/>
    <col min="4" max="16" width="8.5703125" style="10" customWidth="1"/>
    <col min="17" max="17" width="67.5703125" style="10" customWidth="1"/>
    <col min="18" max="16384" width="10.7109375" style="10"/>
  </cols>
  <sheetData>
    <row r="1" spans="1:17" ht="13.5" thickBot="1" x14ac:dyDescent="0.25">
      <c r="N1" s="11"/>
      <c r="O1" s="11"/>
      <c r="P1" s="11"/>
      <c r="Q1" s="12"/>
    </row>
    <row r="2" spans="1:17" x14ac:dyDescent="0.2">
      <c r="A2" s="13" t="s">
        <v>11</v>
      </c>
      <c r="B2" s="14"/>
      <c r="C2" s="216" t="s">
        <v>123</v>
      </c>
      <c r="D2" s="269" t="s">
        <v>106</v>
      </c>
      <c r="E2" s="270"/>
      <c r="F2" s="269" t="s">
        <v>108</v>
      </c>
      <c r="G2" s="270"/>
      <c r="H2" s="269" t="s">
        <v>110</v>
      </c>
      <c r="I2" s="270"/>
      <c r="J2" s="269" t="s">
        <v>112</v>
      </c>
      <c r="K2" s="270"/>
      <c r="L2" s="15"/>
      <c r="M2" s="16"/>
      <c r="N2" s="15"/>
      <c r="O2" s="15"/>
      <c r="P2" s="15"/>
      <c r="Q2" s="17" t="s">
        <v>0</v>
      </c>
    </row>
    <row r="3" spans="1:17" x14ac:dyDescent="0.2">
      <c r="A3" s="18"/>
      <c r="B3" s="19"/>
      <c r="C3" s="11"/>
      <c r="D3" s="20" t="s">
        <v>42</v>
      </c>
      <c r="E3" s="21" t="s">
        <v>43</v>
      </c>
      <c r="F3" s="20" t="s">
        <v>42</v>
      </c>
      <c r="G3" s="21" t="s">
        <v>43</v>
      </c>
      <c r="H3" s="211" t="s">
        <v>42</v>
      </c>
      <c r="I3" s="211" t="s">
        <v>43</v>
      </c>
      <c r="J3" s="20" t="s">
        <v>42</v>
      </c>
      <c r="K3" s="21" t="s">
        <v>43</v>
      </c>
      <c r="L3" s="22"/>
      <c r="M3" s="23"/>
      <c r="N3" s="22"/>
      <c r="O3" s="22"/>
      <c r="P3" s="22"/>
      <c r="Q3" s="24"/>
    </row>
    <row r="4" spans="1:17" x14ac:dyDescent="0.2">
      <c r="A4" s="25"/>
      <c r="B4" s="26" t="s">
        <v>1</v>
      </c>
      <c r="C4" s="23"/>
      <c r="D4" s="27"/>
      <c r="E4" s="28"/>
      <c r="F4" s="27"/>
      <c r="G4" s="28"/>
      <c r="H4" s="29"/>
      <c r="I4" s="29"/>
      <c r="J4" s="27"/>
      <c r="K4" s="28"/>
      <c r="L4" s="29"/>
      <c r="M4" s="22"/>
      <c r="N4" s="22"/>
      <c r="O4" s="22"/>
      <c r="P4" s="22"/>
      <c r="Q4" s="30"/>
    </row>
    <row r="5" spans="1:17" x14ac:dyDescent="0.2">
      <c r="A5" s="25" t="s">
        <v>30</v>
      </c>
      <c r="B5" s="31" t="s">
        <v>31</v>
      </c>
      <c r="C5" s="72"/>
      <c r="D5" s="32">
        <v>15</v>
      </c>
      <c r="E5" s="33">
        <f>$D5</f>
        <v>15</v>
      </c>
      <c r="F5" s="27"/>
      <c r="G5" s="28"/>
      <c r="H5" s="32">
        <v>15</v>
      </c>
      <c r="I5" s="33">
        <f>$H5</f>
        <v>15</v>
      </c>
      <c r="J5" s="27"/>
      <c r="K5" s="28"/>
      <c r="L5" s="34"/>
      <c r="M5" s="22"/>
      <c r="N5" s="35"/>
      <c r="O5" s="35"/>
      <c r="P5" s="22"/>
      <c r="Q5" s="36" t="s">
        <v>98</v>
      </c>
    </row>
    <row r="6" spans="1:17" x14ac:dyDescent="0.2">
      <c r="A6" s="25" t="s">
        <v>32</v>
      </c>
      <c r="B6" s="31" t="s">
        <v>33</v>
      </c>
      <c r="C6" s="72"/>
      <c r="D6" s="32">
        <v>10</v>
      </c>
      <c r="E6" s="33">
        <f>$D6</f>
        <v>10</v>
      </c>
      <c r="F6" s="27"/>
      <c r="G6" s="28"/>
      <c r="H6" s="32">
        <v>10</v>
      </c>
      <c r="I6" s="33">
        <f>$H6</f>
        <v>10</v>
      </c>
      <c r="J6" s="27"/>
      <c r="K6" s="28"/>
      <c r="L6" s="34"/>
      <c r="M6" s="22"/>
      <c r="N6" s="35"/>
      <c r="O6" s="35"/>
      <c r="P6" s="22"/>
      <c r="Q6" s="36" t="s">
        <v>98</v>
      </c>
    </row>
    <row r="7" spans="1:17" x14ac:dyDescent="0.2">
      <c r="A7" s="37" t="s">
        <v>34</v>
      </c>
      <c r="B7" s="38" t="s">
        <v>2</v>
      </c>
      <c r="C7" s="43"/>
      <c r="D7" s="39">
        <v>-94.65</v>
      </c>
      <c r="E7" s="40">
        <f>$D7</f>
        <v>-94.65</v>
      </c>
      <c r="F7" s="41"/>
      <c r="G7" s="42"/>
      <c r="H7" s="39">
        <v>-94.65</v>
      </c>
      <c r="I7" s="40">
        <f>$H7</f>
        <v>-94.65</v>
      </c>
      <c r="J7" s="41"/>
      <c r="K7" s="42"/>
      <c r="L7" s="34"/>
      <c r="M7" s="22"/>
      <c r="N7" s="35"/>
      <c r="O7" s="35"/>
      <c r="P7" s="43"/>
      <c r="Q7" s="36" t="s">
        <v>99</v>
      </c>
    </row>
    <row r="8" spans="1:17" s="11" customFormat="1" x14ac:dyDescent="0.2">
      <c r="A8" s="37" t="s">
        <v>3</v>
      </c>
      <c r="B8" s="44" t="s">
        <v>4</v>
      </c>
      <c r="C8" s="57"/>
      <c r="D8" s="45"/>
      <c r="E8" s="44"/>
      <c r="F8" s="39">
        <v>0</v>
      </c>
      <c r="G8" s="46">
        <v>0</v>
      </c>
      <c r="H8" s="212"/>
      <c r="I8" s="212"/>
      <c r="J8" s="39">
        <v>0</v>
      </c>
      <c r="K8" s="46">
        <v>8</v>
      </c>
      <c r="L8" s="47"/>
      <c r="M8" s="47"/>
      <c r="N8" s="43"/>
      <c r="O8" s="43"/>
      <c r="P8" s="43"/>
      <c r="Q8" s="36" t="s">
        <v>99</v>
      </c>
    </row>
    <row r="9" spans="1:17" s="11" customFormat="1" x14ac:dyDescent="0.2">
      <c r="A9" s="37" t="s">
        <v>41</v>
      </c>
      <c r="B9" s="44"/>
      <c r="C9" s="57"/>
      <c r="D9" s="45"/>
      <c r="E9" s="44"/>
      <c r="F9" s="48">
        <v>52</v>
      </c>
      <c r="G9" s="49">
        <f>$F9</f>
        <v>52</v>
      </c>
      <c r="H9" s="212"/>
      <c r="I9" s="212"/>
      <c r="J9" s="48">
        <v>52</v>
      </c>
      <c r="K9" s="49">
        <f>$J9</f>
        <v>52</v>
      </c>
      <c r="L9" s="47"/>
      <c r="M9" s="47"/>
      <c r="N9" s="43"/>
      <c r="O9" s="43"/>
      <c r="P9" s="43"/>
      <c r="Q9" s="208" t="s">
        <v>100</v>
      </c>
    </row>
    <row r="10" spans="1:17" s="11" customFormat="1" x14ac:dyDescent="0.2">
      <c r="A10" s="11" t="s">
        <v>124</v>
      </c>
      <c r="B10" s="44" t="s">
        <v>4</v>
      </c>
      <c r="C10" s="217">
        <v>-6</v>
      </c>
      <c r="D10" s="45"/>
      <c r="E10" s="44"/>
      <c r="F10" s="212"/>
      <c r="G10" s="49"/>
      <c r="H10" s="212"/>
      <c r="I10" s="49"/>
      <c r="J10" s="212"/>
      <c r="K10" s="49"/>
      <c r="L10" s="47"/>
      <c r="M10" s="47"/>
      <c r="N10" s="43"/>
      <c r="O10" s="43"/>
      <c r="P10" s="43"/>
      <c r="Q10" s="36" t="s">
        <v>125</v>
      </c>
    </row>
    <row r="11" spans="1:17" ht="13.5" thickBot="1" x14ac:dyDescent="0.25">
      <c r="A11" s="50" t="s">
        <v>157</v>
      </c>
      <c r="B11" s="51"/>
      <c r="C11" s="156"/>
      <c r="D11" s="52"/>
      <c r="E11" s="53"/>
      <c r="F11" s="52"/>
      <c r="G11" s="53"/>
      <c r="H11" s="213"/>
      <c r="I11" s="213"/>
      <c r="J11" s="52"/>
      <c r="K11" s="53"/>
      <c r="L11" s="54"/>
      <c r="M11" s="54"/>
      <c r="N11" s="55"/>
      <c r="O11" s="55"/>
      <c r="P11" s="55"/>
      <c r="Q11" s="56"/>
    </row>
    <row r="12" spans="1:17" x14ac:dyDescent="0.2">
      <c r="B12" s="43"/>
      <c r="C12" s="43"/>
      <c r="D12" s="57"/>
      <c r="E12" s="57"/>
      <c r="F12" s="57"/>
      <c r="G12" s="57"/>
      <c r="H12" s="57"/>
      <c r="I12" s="57"/>
      <c r="J12" s="43"/>
      <c r="K12" s="47"/>
      <c r="L12" s="47"/>
      <c r="M12" s="47"/>
      <c r="N12" s="11"/>
      <c r="O12" s="11"/>
      <c r="P12" s="11"/>
      <c r="Q12" s="9"/>
    </row>
    <row r="13" spans="1:17" ht="13.5" thickBot="1" x14ac:dyDescent="0.25">
      <c r="A13" s="11"/>
      <c r="B13" s="57"/>
      <c r="C13" s="57"/>
      <c r="D13" s="57"/>
      <c r="E13" s="57"/>
      <c r="F13" s="57"/>
      <c r="G13" s="57"/>
      <c r="H13" s="57"/>
      <c r="I13" s="57"/>
      <c r="J13" s="43"/>
      <c r="K13" s="34"/>
      <c r="L13" s="34"/>
      <c r="M13" s="58"/>
      <c r="N13" s="57"/>
      <c r="O13" s="57"/>
      <c r="P13" s="57"/>
      <c r="Q13" s="59"/>
    </row>
    <row r="14" spans="1:17" x14ac:dyDescent="0.2">
      <c r="A14" s="13" t="s">
        <v>19</v>
      </c>
      <c r="B14" s="60"/>
      <c r="C14" s="98"/>
      <c r="D14" s="269" t="s">
        <v>107</v>
      </c>
      <c r="E14" s="270"/>
      <c r="F14" s="269" t="s">
        <v>109</v>
      </c>
      <c r="G14" s="270"/>
      <c r="H14" s="269" t="s">
        <v>111</v>
      </c>
      <c r="I14" s="270"/>
      <c r="J14" s="269" t="s">
        <v>112</v>
      </c>
      <c r="K14" s="270"/>
      <c r="L14" s="15"/>
      <c r="M14" s="16"/>
      <c r="N14" s="61"/>
      <c r="O14" s="61"/>
      <c r="P14" s="61"/>
      <c r="Q14" s="17" t="s">
        <v>0</v>
      </c>
    </row>
    <row r="15" spans="1:17" x14ac:dyDescent="0.2">
      <c r="A15" s="18"/>
      <c r="B15" s="44"/>
      <c r="C15" s="57"/>
      <c r="D15" s="20" t="s">
        <v>42</v>
      </c>
      <c r="E15" s="21" t="s">
        <v>43</v>
      </c>
      <c r="F15" s="20" t="s">
        <v>42</v>
      </c>
      <c r="G15" s="21" t="s">
        <v>43</v>
      </c>
      <c r="H15" s="20" t="s">
        <v>42</v>
      </c>
      <c r="I15" s="21" t="s">
        <v>43</v>
      </c>
      <c r="J15" s="20" t="s">
        <v>42</v>
      </c>
      <c r="K15" s="21" t="s">
        <v>43</v>
      </c>
      <c r="L15" s="22"/>
      <c r="M15" s="23"/>
      <c r="N15" s="43"/>
      <c r="O15" s="43"/>
      <c r="P15" s="43"/>
      <c r="Q15" s="24"/>
    </row>
    <row r="16" spans="1:17" x14ac:dyDescent="0.2">
      <c r="A16" s="62" t="s">
        <v>20</v>
      </c>
      <c r="B16" s="38" t="s">
        <v>37</v>
      </c>
      <c r="C16" s="43"/>
      <c r="D16" s="63">
        <f>(10^12)*(10^-3)*(D5/15)*10^(D7/10)</f>
        <v>0.34276778654644968</v>
      </c>
      <c r="E16" s="64">
        <f>(10^12)*(10^-3)*(E5/15)*10^(E7/10)</f>
        <v>0.34276778654644968</v>
      </c>
      <c r="F16" s="63">
        <f>(10^12)*(10^-3)*(D5/15)*10^((D7+F8)/10)</f>
        <v>0.34276778654644968</v>
      </c>
      <c r="G16" s="64">
        <f>(10^12)*(10^-3)*(E5/15)*10^((E7+G8)/10)</f>
        <v>0.34276778654644968</v>
      </c>
      <c r="H16" s="63">
        <f>(10^12)*(10^-3)*(H5/15)*10^(H7/10)</f>
        <v>0.34276778654644968</v>
      </c>
      <c r="I16" s="64">
        <f>(10^12)*(10^-3)*(I5/15)*10^(I7/10)</f>
        <v>0.34276778654644968</v>
      </c>
      <c r="J16" s="65">
        <f>(10^12)*(10^-3)*(H5/15)*10^((H7+J8)/10)</f>
        <v>0.34276778654644968</v>
      </c>
      <c r="K16" s="64">
        <f>(10^12)*(10^-3)*(I5/15)*10^((I7+K8)/10)</f>
        <v>2.1627185237270146</v>
      </c>
      <c r="L16" s="66"/>
      <c r="M16" s="67"/>
      <c r="N16" s="67"/>
      <c r="O16" s="67"/>
      <c r="P16" s="67"/>
      <c r="Q16" s="36" t="s">
        <v>44</v>
      </c>
    </row>
    <row r="17" spans="1:20" x14ac:dyDescent="0.2">
      <c r="A17" s="68" t="s">
        <v>45</v>
      </c>
      <c r="B17" s="44" t="s">
        <v>4</v>
      </c>
      <c r="C17" s="57"/>
      <c r="D17" s="45"/>
      <c r="E17" s="44"/>
      <c r="F17" s="69">
        <f>10*LOG(F16/D16)</f>
        <v>0</v>
      </c>
      <c r="G17" s="40">
        <f>10*LOG(G16/E16)</f>
        <v>0</v>
      </c>
      <c r="H17" s="45"/>
      <c r="I17" s="44"/>
      <c r="J17" s="69">
        <f>10*LOG(J16/H16)</f>
        <v>0</v>
      </c>
      <c r="K17" s="40">
        <f>10*LOG(K16/I16)</f>
        <v>7.9999999999999973</v>
      </c>
      <c r="L17" s="34"/>
      <c r="M17" s="58"/>
      <c r="N17" s="70"/>
      <c r="O17" s="70"/>
      <c r="P17" s="70"/>
      <c r="Q17" s="36" t="s">
        <v>46</v>
      </c>
    </row>
    <row r="18" spans="1:20" x14ac:dyDescent="0.2">
      <c r="A18" s="71" t="s">
        <v>48</v>
      </c>
      <c r="B18" s="44" t="s">
        <v>35</v>
      </c>
      <c r="C18" s="57"/>
      <c r="D18" s="45"/>
      <c r="E18" s="44"/>
      <c r="F18" s="41">
        <f>D7+F8+10*LOG(D5/15)</f>
        <v>-94.65</v>
      </c>
      <c r="G18" s="42">
        <f>E7+G8+10*LOG(E5/15)</f>
        <v>-94.65</v>
      </c>
      <c r="H18" s="45"/>
      <c r="I18" s="44"/>
      <c r="J18" s="69">
        <f>H7+J8+10*LOG(H5/15)</f>
        <v>-94.65</v>
      </c>
      <c r="K18" s="42">
        <f>I7+K8+10*LOG(I5/15)</f>
        <v>-86.65</v>
      </c>
      <c r="L18" s="34"/>
      <c r="M18" s="58"/>
      <c r="N18" s="72"/>
      <c r="O18" s="72"/>
      <c r="P18" s="72"/>
      <c r="Q18" s="73" t="s">
        <v>47</v>
      </c>
      <c r="S18" s="74"/>
      <c r="T18" s="74"/>
    </row>
    <row r="19" spans="1:20" s="11" customFormat="1" x14ac:dyDescent="0.2">
      <c r="A19" s="71" t="s">
        <v>61</v>
      </c>
      <c r="B19" s="44" t="s">
        <v>36</v>
      </c>
      <c r="C19" s="57"/>
      <c r="D19" s="220">
        <f>10*LOG((D16+F16)*10^-9)+10*LOG(F9*12)</f>
        <v>-63.687854146535969</v>
      </c>
      <c r="E19" s="221">
        <f>10*LOG((E16+G16)*10^-9)+10*LOG(G9*12)</f>
        <v>-63.687854146535969</v>
      </c>
      <c r="F19" s="41"/>
      <c r="G19" s="42"/>
      <c r="H19" s="220">
        <f>10*LOG((H16+J16)*10^-9)+10*LOG(J9*12)</f>
        <v>-63.687854146535969</v>
      </c>
      <c r="I19" s="70">
        <f>10*LOG((I16+K16)*10^-9)+10*LOG(K9*12)</f>
        <v>-58.059233761741979</v>
      </c>
      <c r="J19" s="69"/>
      <c r="K19" s="42"/>
      <c r="L19" s="34"/>
      <c r="M19" s="58"/>
      <c r="N19" s="72"/>
      <c r="O19" s="72"/>
      <c r="P19" s="72"/>
      <c r="Q19" s="73" t="s">
        <v>27</v>
      </c>
      <c r="S19" s="222"/>
      <c r="T19" s="222"/>
    </row>
    <row r="20" spans="1:20" s="11" customFormat="1" x14ac:dyDescent="0.2">
      <c r="A20" s="234" t="s">
        <v>130</v>
      </c>
      <c r="B20" s="235" t="s">
        <v>4</v>
      </c>
      <c r="C20" s="57"/>
      <c r="D20" s="220"/>
      <c r="E20" s="221"/>
      <c r="F20" s="41"/>
      <c r="G20" s="42"/>
      <c r="H20" s="220"/>
      <c r="I20" s="70"/>
      <c r="J20" s="69">
        <f>J$18-F$18</f>
        <v>0</v>
      </c>
      <c r="K20" s="42"/>
      <c r="L20" s="34"/>
      <c r="M20" s="58"/>
      <c r="N20" s="72"/>
      <c r="O20" s="72"/>
      <c r="P20" s="72"/>
      <c r="Q20" s="73" t="s">
        <v>132</v>
      </c>
      <c r="S20" s="222"/>
      <c r="T20" s="222"/>
    </row>
    <row r="21" spans="1:20" s="11" customFormat="1" x14ac:dyDescent="0.2">
      <c r="A21" s="234" t="s">
        <v>131</v>
      </c>
      <c r="B21" s="235" t="s">
        <v>4</v>
      </c>
      <c r="C21" s="57"/>
      <c r="D21" s="220"/>
      <c r="E21" s="221"/>
      <c r="F21" s="41"/>
      <c r="G21" s="42"/>
      <c r="H21" s="220"/>
      <c r="I21" s="70"/>
      <c r="J21" s="69">
        <f>H$19-D$19</f>
        <v>0</v>
      </c>
      <c r="K21" s="42"/>
      <c r="L21" s="34"/>
      <c r="M21" s="58"/>
      <c r="N21" s="72"/>
      <c r="O21" s="72"/>
      <c r="P21" s="72"/>
      <c r="Q21" s="73" t="s">
        <v>133</v>
      </c>
      <c r="S21" s="222"/>
      <c r="T21" s="222"/>
    </row>
    <row r="22" spans="1:20" ht="13.5" thickBot="1" x14ac:dyDescent="0.25">
      <c r="A22" s="75" t="s">
        <v>126</v>
      </c>
      <c r="B22" s="53" t="s">
        <v>4</v>
      </c>
      <c r="C22" s="213"/>
      <c r="D22" s="76"/>
      <c r="E22" s="77"/>
      <c r="F22" s="76"/>
      <c r="G22" s="77"/>
      <c r="H22" s="76"/>
      <c r="I22" s="77"/>
      <c r="J22" s="218">
        <f>J$18-F$18-C$10</f>
        <v>6</v>
      </c>
      <c r="K22" s="223"/>
      <c r="L22" s="81"/>
      <c r="M22" s="81"/>
      <c r="N22" s="81"/>
      <c r="O22" s="55"/>
      <c r="P22" s="224"/>
      <c r="Q22" s="219" t="s">
        <v>127</v>
      </c>
      <c r="S22" s="74"/>
      <c r="T22" s="74"/>
    </row>
    <row r="23" spans="1:20" x14ac:dyDescent="0.2">
      <c r="J23" s="59"/>
      <c r="K23" s="59"/>
      <c r="L23" s="59"/>
      <c r="Q23" s="59"/>
      <c r="S23" s="74"/>
    </row>
    <row r="24" spans="1:20" ht="13.5" thickBot="1" x14ac:dyDescent="0.25">
      <c r="A24" s="11"/>
      <c r="B24" s="57"/>
      <c r="C24" s="57"/>
      <c r="D24" s="57"/>
      <c r="E24" s="57"/>
      <c r="F24" s="57"/>
      <c r="G24" s="57"/>
      <c r="H24" s="57"/>
      <c r="I24" s="57"/>
      <c r="J24" s="43"/>
      <c r="K24" s="35"/>
      <c r="L24" s="35"/>
      <c r="M24" s="82"/>
      <c r="N24" s="57"/>
      <c r="O24" s="57"/>
      <c r="P24" s="57"/>
      <c r="Q24" s="59"/>
      <c r="S24" s="74"/>
    </row>
    <row r="25" spans="1:20" ht="13.5" thickBot="1" x14ac:dyDescent="0.25">
      <c r="A25" s="13" t="s">
        <v>21</v>
      </c>
      <c r="B25" s="60"/>
      <c r="C25" s="236"/>
      <c r="D25" s="273" t="s">
        <v>54</v>
      </c>
      <c r="E25" s="273"/>
      <c r="F25" s="273"/>
      <c r="G25" s="273"/>
      <c r="H25" s="273"/>
      <c r="I25" s="273"/>
      <c r="J25" s="273"/>
      <c r="K25" s="272"/>
      <c r="L25" s="271" t="s">
        <v>26</v>
      </c>
      <c r="M25" s="272"/>
      <c r="N25" s="83"/>
      <c r="O25" s="84"/>
      <c r="P25" s="14"/>
      <c r="Q25" s="17" t="s">
        <v>0</v>
      </c>
      <c r="S25" s="74"/>
    </row>
    <row r="26" spans="1:20" x14ac:dyDescent="0.2">
      <c r="A26" s="18"/>
      <c r="B26" s="44"/>
      <c r="C26" s="57"/>
      <c r="D26" s="269" t="s">
        <v>107</v>
      </c>
      <c r="E26" s="270"/>
      <c r="F26" s="269" t="s">
        <v>109</v>
      </c>
      <c r="G26" s="270"/>
      <c r="H26" s="269" t="s">
        <v>111</v>
      </c>
      <c r="I26" s="270"/>
      <c r="J26" s="269" t="s">
        <v>113</v>
      </c>
      <c r="K26" s="270"/>
      <c r="L26" s="85"/>
      <c r="M26" s="86"/>
      <c r="N26" s="37"/>
      <c r="O26" s="11"/>
      <c r="P26" s="19"/>
      <c r="Q26" s="24"/>
      <c r="S26" s="74"/>
    </row>
    <row r="27" spans="1:20" x14ac:dyDescent="0.2">
      <c r="A27" s="18"/>
      <c r="B27" s="44"/>
      <c r="C27" s="57"/>
      <c r="D27" s="20" t="s">
        <v>42</v>
      </c>
      <c r="E27" s="21" t="s">
        <v>43</v>
      </c>
      <c r="F27" s="20" t="s">
        <v>42</v>
      </c>
      <c r="G27" s="21" t="s">
        <v>43</v>
      </c>
      <c r="H27" s="20" t="s">
        <v>42</v>
      </c>
      <c r="I27" s="21" t="s">
        <v>43</v>
      </c>
      <c r="J27" s="20" t="s">
        <v>42</v>
      </c>
      <c r="K27" s="21" t="s">
        <v>43</v>
      </c>
      <c r="L27" s="20" t="s">
        <v>42</v>
      </c>
      <c r="M27" s="21" t="s">
        <v>43</v>
      </c>
      <c r="N27" s="37"/>
      <c r="O27" s="11"/>
      <c r="P27" s="19"/>
      <c r="Q27" s="24"/>
    </row>
    <row r="28" spans="1:20" x14ac:dyDescent="0.2">
      <c r="A28" s="87" t="s">
        <v>78</v>
      </c>
      <c r="B28" s="88" t="s">
        <v>6</v>
      </c>
      <c r="C28" s="214"/>
      <c r="D28" s="89">
        <v>1.5</v>
      </c>
      <c r="E28" s="90">
        <f>$D28</f>
        <v>1.5</v>
      </c>
      <c r="F28" s="91"/>
      <c r="G28" s="90"/>
      <c r="H28" s="89">
        <v>1.5</v>
      </c>
      <c r="I28" s="90">
        <f>$H28</f>
        <v>1.5</v>
      </c>
      <c r="J28" s="11"/>
      <c r="K28" s="19"/>
      <c r="L28" s="92"/>
      <c r="M28" s="40"/>
      <c r="N28" s="37"/>
      <c r="O28" s="11"/>
      <c r="P28" s="19"/>
      <c r="Q28" s="30" t="s">
        <v>80</v>
      </c>
    </row>
    <row r="29" spans="1:20" ht="15.75" x14ac:dyDescent="0.2">
      <c r="A29" s="209" t="s">
        <v>77</v>
      </c>
      <c r="B29" s="94" t="s">
        <v>6</v>
      </c>
      <c r="C29" s="215"/>
      <c r="D29" s="89">
        <v>1.5</v>
      </c>
      <c r="E29" s="90">
        <f>$D29</f>
        <v>1.5</v>
      </c>
      <c r="F29" s="91"/>
      <c r="G29" s="90"/>
      <c r="H29" s="89">
        <v>1.5</v>
      </c>
      <c r="I29" s="90">
        <f>$H29</f>
        <v>1.5</v>
      </c>
      <c r="J29" s="11"/>
      <c r="K29" s="19"/>
      <c r="L29" s="92"/>
      <c r="M29" s="40"/>
      <c r="N29" s="37"/>
      <c r="O29" s="11"/>
      <c r="P29" s="19"/>
      <c r="Q29" s="30" t="s">
        <v>80</v>
      </c>
    </row>
    <row r="30" spans="1:20" s="11" customFormat="1" x14ac:dyDescent="0.2">
      <c r="A30" s="87" t="s">
        <v>79</v>
      </c>
      <c r="B30" s="88" t="s">
        <v>6</v>
      </c>
      <c r="C30" s="214"/>
      <c r="D30" s="91"/>
      <c r="E30" s="90"/>
      <c r="F30" s="89">
        <v>0.3</v>
      </c>
      <c r="G30" s="90">
        <f>$F30</f>
        <v>0.3</v>
      </c>
      <c r="H30" s="91"/>
      <c r="I30" s="90"/>
      <c r="J30" s="89">
        <v>0.3</v>
      </c>
      <c r="K30" s="90">
        <f>$J30</f>
        <v>0.3</v>
      </c>
      <c r="L30" s="91"/>
      <c r="M30" s="40"/>
      <c r="N30" s="91"/>
      <c r="O30" s="95"/>
      <c r="P30" s="90"/>
      <c r="Q30" s="30" t="s">
        <v>80</v>
      </c>
      <c r="R30" s="37"/>
    </row>
    <row r="31" spans="1:20" s="11" customFormat="1" ht="15.75" x14ac:dyDescent="0.2">
      <c r="A31" s="93" t="s">
        <v>56</v>
      </c>
      <c r="B31" s="94" t="s">
        <v>6</v>
      </c>
      <c r="C31" s="215"/>
      <c r="D31" s="91"/>
      <c r="E31" s="90"/>
      <c r="F31" s="89">
        <v>0.3</v>
      </c>
      <c r="G31" s="90">
        <f>$F31</f>
        <v>0.3</v>
      </c>
      <c r="H31" s="91"/>
      <c r="I31" s="90"/>
      <c r="J31" s="89">
        <v>0.3</v>
      </c>
      <c r="K31" s="90">
        <f>$J31</f>
        <v>0.3</v>
      </c>
      <c r="L31" s="91"/>
      <c r="M31" s="40"/>
      <c r="N31" s="91"/>
      <c r="O31" s="95"/>
      <c r="P31" s="90"/>
      <c r="Q31" s="30" t="s">
        <v>80</v>
      </c>
    </row>
    <row r="32" spans="1:20" s="11" customFormat="1" x14ac:dyDescent="0.2">
      <c r="A32" s="62" t="s">
        <v>90</v>
      </c>
      <c r="B32" s="88" t="s">
        <v>6</v>
      </c>
      <c r="C32" s="214"/>
      <c r="D32" s="91"/>
      <c r="E32" s="90"/>
      <c r="F32" s="91"/>
      <c r="G32" s="90"/>
      <c r="H32" s="91"/>
      <c r="I32" s="90"/>
      <c r="J32" s="91"/>
      <c r="K32" s="90"/>
      <c r="L32" s="89">
        <v>8.5</v>
      </c>
      <c r="M32" s="90">
        <f>$L32</f>
        <v>8.5</v>
      </c>
      <c r="N32" s="91"/>
      <c r="O32" s="95"/>
      <c r="P32" s="90"/>
      <c r="Q32" s="198" t="s">
        <v>101</v>
      </c>
    </row>
    <row r="33" spans="1:17" s="232" customFormat="1" ht="13.5" thickBot="1" x14ac:dyDescent="0.25">
      <c r="A33" s="225" t="s">
        <v>129</v>
      </c>
      <c r="B33" s="226" t="s">
        <v>6</v>
      </c>
      <c r="C33" s="227"/>
      <c r="D33" s="228"/>
      <c r="E33" s="229"/>
      <c r="F33" s="228"/>
      <c r="G33" s="229"/>
      <c r="H33" s="228"/>
      <c r="I33" s="229"/>
      <c r="J33" s="228"/>
      <c r="K33" s="229"/>
      <c r="L33" s="96">
        <v>4.5</v>
      </c>
      <c r="M33" s="229"/>
      <c r="N33" s="230"/>
      <c r="O33" s="225"/>
      <c r="P33" s="233"/>
      <c r="Q33" s="231" t="s">
        <v>128</v>
      </c>
    </row>
    <row r="34" spans="1:17" x14ac:dyDescent="0.2"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59"/>
    </row>
    <row r="35" spans="1:17" ht="13.5" thickBot="1" x14ac:dyDescent="0.25">
      <c r="A35" s="97"/>
      <c r="B35" s="57"/>
      <c r="C35" s="57"/>
      <c r="D35" s="57"/>
      <c r="E35" s="57"/>
      <c r="F35" s="57"/>
      <c r="G35" s="57"/>
      <c r="H35" s="57"/>
      <c r="I35" s="57"/>
      <c r="J35" s="43"/>
      <c r="K35" s="43"/>
      <c r="L35" s="43"/>
      <c r="M35" s="43"/>
      <c r="N35" s="43"/>
      <c r="O35" s="43"/>
      <c r="P35" s="43"/>
      <c r="Q35" s="59"/>
    </row>
    <row r="36" spans="1:17" ht="13.5" thickBot="1" x14ac:dyDescent="0.25">
      <c r="A36" s="13" t="s">
        <v>57</v>
      </c>
      <c r="B36" s="60"/>
      <c r="C36" s="98"/>
      <c r="D36" s="271" t="s">
        <v>54</v>
      </c>
      <c r="E36" s="273"/>
      <c r="F36" s="273"/>
      <c r="G36" s="273"/>
      <c r="H36" s="273"/>
      <c r="I36" s="273"/>
      <c r="J36" s="273"/>
      <c r="K36" s="272"/>
      <c r="L36" s="271" t="s">
        <v>26</v>
      </c>
      <c r="M36" s="272"/>
      <c r="N36" s="274" t="s">
        <v>17</v>
      </c>
      <c r="O36" s="275"/>
      <c r="P36" s="99"/>
      <c r="Q36" s="100" t="s">
        <v>0</v>
      </c>
    </row>
    <row r="37" spans="1:17" x14ac:dyDescent="0.2">
      <c r="A37" s="18"/>
      <c r="B37" s="44"/>
      <c r="C37" s="57"/>
      <c r="D37" s="269" t="s">
        <v>107</v>
      </c>
      <c r="E37" s="270"/>
      <c r="F37" s="269" t="s">
        <v>109</v>
      </c>
      <c r="G37" s="270"/>
      <c r="H37" s="269" t="s">
        <v>111</v>
      </c>
      <c r="I37" s="270"/>
      <c r="J37" s="269" t="s">
        <v>112</v>
      </c>
      <c r="K37" s="270"/>
      <c r="L37" s="85"/>
      <c r="M37" s="86"/>
      <c r="N37" s="101"/>
      <c r="O37" s="99"/>
      <c r="P37" s="102"/>
      <c r="Q37" s="102"/>
    </row>
    <row r="38" spans="1:17" x14ac:dyDescent="0.2">
      <c r="A38" s="18"/>
      <c r="B38" s="44"/>
      <c r="C38" s="57"/>
      <c r="D38" s="20" t="s">
        <v>42</v>
      </c>
      <c r="E38" s="21" t="s">
        <v>43</v>
      </c>
      <c r="F38" s="20" t="s">
        <v>42</v>
      </c>
      <c r="G38" s="21" t="s">
        <v>43</v>
      </c>
      <c r="H38" s="20" t="s">
        <v>42</v>
      </c>
      <c r="I38" s="21" t="s">
        <v>43</v>
      </c>
      <c r="J38" s="20" t="s">
        <v>42</v>
      </c>
      <c r="K38" s="21" t="s">
        <v>43</v>
      </c>
      <c r="L38" s="20" t="s">
        <v>42</v>
      </c>
      <c r="M38" s="21" t="s">
        <v>43</v>
      </c>
      <c r="N38" s="20" t="s">
        <v>42</v>
      </c>
      <c r="O38" s="21" t="s">
        <v>43</v>
      </c>
      <c r="P38" s="102"/>
      <c r="Q38" s="102"/>
    </row>
    <row r="39" spans="1:17" ht="12.75" customHeight="1" x14ac:dyDescent="0.2">
      <c r="A39" s="103"/>
      <c r="B39" s="28"/>
      <c r="C39" s="29"/>
      <c r="D39" s="27"/>
      <c r="E39" s="28"/>
      <c r="F39" s="27"/>
      <c r="G39" s="28"/>
      <c r="H39" s="27"/>
      <c r="I39" s="28"/>
      <c r="J39" s="27"/>
      <c r="K39" s="28"/>
      <c r="L39" s="27"/>
      <c r="M39" s="28"/>
      <c r="N39" s="104"/>
      <c r="O39" s="105"/>
      <c r="P39" s="105"/>
      <c r="Q39" s="106"/>
    </row>
    <row r="40" spans="1:17" x14ac:dyDescent="0.2">
      <c r="A40" s="107" t="s">
        <v>81</v>
      </c>
      <c r="B40" s="237" t="s">
        <v>5</v>
      </c>
      <c r="C40" s="108"/>
      <c r="D40" s="109">
        <v>0</v>
      </c>
      <c r="E40" s="110">
        <v>0</v>
      </c>
      <c r="F40" s="109">
        <v>1</v>
      </c>
      <c r="G40" s="110">
        <v>1</v>
      </c>
      <c r="H40" s="109"/>
      <c r="I40" s="111"/>
      <c r="J40" s="109"/>
      <c r="K40" s="111"/>
      <c r="L40" s="109"/>
      <c r="M40" s="111"/>
      <c r="N40" s="112"/>
      <c r="O40" s="113"/>
      <c r="P40" s="111"/>
      <c r="Q40" s="106" t="s">
        <v>25</v>
      </c>
    </row>
    <row r="41" spans="1:17" x14ac:dyDescent="0.2">
      <c r="A41" s="114" t="s">
        <v>82</v>
      </c>
      <c r="B41" s="237" t="s">
        <v>4</v>
      </c>
      <c r="C41" s="108"/>
      <c r="D41" s="109">
        <f>D$29*D40</f>
        <v>0</v>
      </c>
      <c r="E41" s="110">
        <f>E$29*E40</f>
        <v>0</v>
      </c>
      <c r="F41" s="109">
        <f>F$31*F40</f>
        <v>0.3</v>
      </c>
      <c r="G41" s="110">
        <f>G$31*G40</f>
        <v>0.3</v>
      </c>
      <c r="H41" s="109"/>
      <c r="I41" s="111"/>
      <c r="J41" s="109"/>
      <c r="K41" s="111"/>
      <c r="L41" s="109"/>
      <c r="M41" s="111"/>
      <c r="N41" s="115">
        <f>SQRT(SUMSQ(D41,F41))</f>
        <v>0.3</v>
      </c>
      <c r="O41" s="116">
        <f>SQRT(SUMSQ(E41,G41))</f>
        <v>0.3</v>
      </c>
      <c r="P41" s="117"/>
      <c r="Q41" s="106" t="s">
        <v>38</v>
      </c>
    </row>
    <row r="42" spans="1:17" x14ac:dyDescent="0.2">
      <c r="A42" s="118"/>
      <c r="B42" s="28"/>
      <c r="C42" s="29"/>
      <c r="D42" s="65"/>
      <c r="E42" s="119"/>
      <c r="F42" s="65"/>
      <c r="G42" s="119"/>
      <c r="H42" s="65"/>
      <c r="I42" s="119"/>
      <c r="J42" s="65"/>
      <c r="K42" s="119"/>
      <c r="L42" s="65"/>
      <c r="M42" s="119"/>
      <c r="N42" s="120"/>
      <c r="O42" s="121"/>
      <c r="P42" s="105"/>
      <c r="Q42" s="106"/>
    </row>
    <row r="43" spans="1:17" x14ac:dyDescent="0.2">
      <c r="A43" s="118"/>
      <c r="B43" s="28"/>
      <c r="C43" s="29"/>
      <c r="D43" s="65"/>
      <c r="E43" s="119"/>
      <c r="F43" s="65"/>
      <c r="G43" s="119"/>
      <c r="H43" s="65"/>
      <c r="I43" s="119"/>
      <c r="J43" s="65"/>
      <c r="K43" s="119"/>
      <c r="L43" s="65"/>
      <c r="M43" s="119"/>
      <c r="N43" s="120"/>
      <c r="O43" s="121"/>
      <c r="P43" s="105"/>
      <c r="Q43" s="106"/>
    </row>
    <row r="44" spans="1:17" x14ac:dyDescent="0.2">
      <c r="A44" s="122" t="s">
        <v>62</v>
      </c>
      <c r="B44" s="126" t="s">
        <v>5</v>
      </c>
      <c r="C44" s="123"/>
      <c r="D44" s="124">
        <v>1</v>
      </c>
      <c r="E44" s="111">
        <v>1</v>
      </c>
      <c r="F44" s="124">
        <v>1</v>
      </c>
      <c r="G44" s="111">
        <v>1</v>
      </c>
      <c r="H44" s="109"/>
      <c r="I44" s="111"/>
      <c r="J44" s="124"/>
      <c r="K44" s="111"/>
      <c r="L44" s="124"/>
      <c r="M44" s="111"/>
      <c r="N44" s="112"/>
      <c r="O44" s="113"/>
      <c r="P44" s="111"/>
      <c r="Q44" s="106" t="s">
        <v>25</v>
      </c>
    </row>
    <row r="45" spans="1:17" x14ac:dyDescent="0.2">
      <c r="A45" s="125" t="s">
        <v>63</v>
      </c>
      <c r="B45" s="126" t="s">
        <v>4</v>
      </c>
      <c r="C45" s="123"/>
      <c r="D45" s="109">
        <f>D$29*D44</f>
        <v>1.5</v>
      </c>
      <c r="E45" s="110">
        <f>E$29*E44</f>
        <v>1.5</v>
      </c>
      <c r="F45" s="109">
        <f>F$31*F44</f>
        <v>0.3</v>
      </c>
      <c r="G45" s="110">
        <f>G$31*G44</f>
        <v>0.3</v>
      </c>
      <c r="H45" s="109"/>
      <c r="I45" s="111"/>
      <c r="J45" s="109"/>
      <c r="K45" s="111"/>
      <c r="L45" s="124"/>
      <c r="M45" s="111"/>
      <c r="N45" s="115">
        <f>SQRT(SUMSQ(D45,F45))</f>
        <v>1.5297058540778354</v>
      </c>
      <c r="O45" s="116">
        <f>SQRT(SUMSQ(E45,G45))</f>
        <v>1.5297058540778354</v>
      </c>
      <c r="P45" s="117"/>
      <c r="Q45" s="106" t="s">
        <v>39</v>
      </c>
    </row>
    <row r="46" spans="1:17" x14ac:dyDescent="0.2">
      <c r="A46" s="118"/>
      <c r="B46" s="28"/>
      <c r="C46" s="29"/>
      <c r="D46" s="65"/>
      <c r="E46" s="119"/>
      <c r="F46" s="65"/>
      <c r="G46" s="119"/>
      <c r="H46" s="65"/>
      <c r="I46" s="119"/>
      <c r="J46" s="65"/>
      <c r="K46" s="119"/>
      <c r="L46" s="65"/>
      <c r="M46" s="119"/>
      <c r="N46" s="120"/>
      <c r="O46" s="121"/>
      <c r="P46" s="105"/>
      <c r="Q46" s="106"/>
    </row>
    <row r="47" spans="1:17" x14ac:dyDescent="0.2">
      <c r="A47" s="118"/>
      <c r="B47" s="28"/>
      <c r="C47" s="29"/>
      <c r="D47" s="65"/>
      <c r="E47" s="119"/>
      <c r="F47" s="65"/>
      <c r="G47" s="119"/>
      <c r="H47" s="65"/>
      <c r="I47" s="119"/>
      <c r="J47" s="65"/>
      <c r="K47" s="119"/>
      <c r="L47" s="65"/>
      <c r="M47" s="119"/>
      <c r="N47" s="120"/>
      <c r="O47" s="121"/>
      <c r="P47" s="105"/>
      <c r="Q47" s="106"/>
    </row>
    <row r="48" spans="1:17" x14ac:dyDescent="0.2">
      <c r="A48" s="122" t="s">
        <v>102</v>
      </c>
      <c r="B48" s="126" t="s">
        <v>5</v>
      </c>
      <c r="C48" s="123"/>
      <c r="D48" s="124">
        <v>1</v>
      </c>
      <c r="E48" s="111">
        <v>1</v>
      </c>
      <c r="F48" s="109">
        <f>F$16/(D$16+F$16)</f>
        <v>0.5</v>
      </c>
      <c r="G48" s="127">
        <f>G$16/(E$16+G$16)</f>
        <v>0.5</v>
      </c>
      <c r="H48" s="109"/>
      <c r="I48" s="111"/>
      <c r="J48" s="124"/>
      <c r="K48" s="111"/>
      <c r="L48" s="127"/>
      <c r="M48" s="111"/>
      <c r="N48" s="112"/>
      <c r="O48" s="113"/>
      <c r="P48" s="111"/>
      <c r="Q48" s="128" t="s">
        <v>49</v>
      </c>
    </row>
    <row r="49" spans="1:17" x14ac:dyDescent="0.2">
      <c r="A49" s="125" t="s">
        <v>103</v>
      </c>
      <c r="B49" s="126" t="s">
        <v>4</v>
      </c>
      <c r="C49" s="123"/>
      <c r="D49" s="109">
        <f>D$28*D48</f>
        <v>1.5</v>
      </c>
      <c r="E49" s="110">
        <f>E$28*E48</f>
        <v>1.5</v>
      </c>
      <c r="F49" s="109">
        <f>F$30*F48</f>
        <v>0.15</v>
      </c>
      <c r="G49" s="127">
        <f>G$30*G48</f>
        <v>0.15</v>
      </c>
      <c r="H49" s="109"/>
      <c r="I49" s="111"/>
      <c r="J49" s="109"/>
      <c r="K49" s="111"/>
      <c r="L49" s="127"/>
      <c r="M49" s="111"/>
      <c r="N49" s="115">
        <f>SQRT(SUMSQ(D49,F49))</f>
        <v>1.5074813431681335</v>
      </c>
      <c r="O49" s="116">
        <f>SQRT(SUMSQ(E49,G49))</f>
        <v>1.5074813431681335</v>
      </c>
      <c r="P49" s="117"/>
      <c r="Q49" s="106" t="s">
        <v>40</v>
      </c>
    </row>
    <row r="50" spans="1:17" x14ac:dyDescent="0.2">
      <c r="A50" s="118"/>
      <c r="B50" s="28"/>
      <c r="C50" s="29"/>
      <c r="D50" s="65"/>
      <c r="E50" s="119"/>
      <c r="F50" s="65"/>
      <c r="G50" s="119"/>
      <c r="H50" s="65"/>
      <c r="I50" s="119"/>
      <c r="J50" s="65"/>
      <c r="K50" s="119"/>
      <c r="L50" s="65"/>
      <c r="M50" s="119"/>
      <c r="N50" s="120"/>
      <c r="O50" s="121"/>
      <c r="P50" s="105"/>
      <c r="Q50" s="106"/>
    </row>
    <row r="51" spans="1:17" x14ac:dyDescent="0.2">
      <c r="A51" s="118"/>
      <c r="B51" s="28"/>
      <c r="C51" s="29"/>
      <c r="D51" s="65"/>
      <c r="E51" s="119"/>
      <c r="F51" s="65"/>
      <c r="G51" s="119"/>
      <c r="H51" s="65"/>
      <c r="I51" s="119"/>
      <c r="J51" s="65"/>
      <c r="K51" s="119"/>
      <c r="L51" s="65"/>
      <c r="M51" s="119"/>
      <c r="N51" s="120"/>
      <c r="O51" s="121"/>
      <c r="P51" s="105"/>
      <c r="Q51" s="106"/>
    </row>
    <row r="52" spans="1:17" s="147" customFormat="1" x14ac:dyDescent="0.2">
      <c r="A52" s="122" t="s">
        <v>83</v>
      </c>
      <c r="B52" s="126" t="s">
        <v>5</v>
      </c>
      <c r="C52" s="123"/>
      <c r="D52" s="109"/>
      <c r="E52" s="111"/>
      <c r="F52" s="124"/>
      <c r="G52" s="111"/>
      <c r="H52" s="124">
        <v>0</v>
      </c>
      <c r="I52" s="111">
        <v>0</v>
      </c>
      <c r="J52" s="109">
        <v>1</v>
      </c>
      <c r="K52" s="110">
        <v>1</v>
      </c>
      <c r="L52" s="127"/>
      <c r="M52" s="111"/>
      <c r="N52" s="112"/>
      <c r="O52" s="113"/>
      <c r="P52" s="111"/>
      <c r="Q52" s="133" t="s">
        <v>25</v>
      </c>
    </row>
    <row r="53" spans="1:17" s="147" customFormat="1" x14ac:dyDescent="0.2">
      <c r="A53" s="125" t="s">
        <v>84</v>
      </c>
      <c r="B53" s="126" t="s">
        <v>4</v>
      </c>
      <c r="C53" s="123"/>
      <c r="D53" s="109"/>
      <c r="E53" s="111"/>
      <c r="F53" s="109"/>
      <c r="G53" s="111"/>
      <c r="H53" s="109">
        <f>H$29*H52</f>
        <v>0</v>
      </c>
      <c r="I53" s="127">
        <f>I$29*I52</f>
        <v>0</v>
      </c>
      <c r="J53" s="109">
        <f>J$31*J52</f>
        <v>0.3</v>
      </c>
      <c r="K53" s="110">
        <f>K$31*K52</f>
        <v>0.3</v>
      </c>
      <c r="L53" s="127"/>
      <c r="M53" s="111"/>
      <c r="N53" s="115">
        <f>SQRT(SUMSQ(H53,J53))</f>
        <v>0.3</v>
      </c>
      <c r="O53" s="116">
        <f>SQRT(SUMSQ(I53,K53))</f>
        <v>0.3</v>
      </c>
      <c r="P53" s="117"/>
      <c r="Q53" s="133" t="s">
        <v>38</v>
      </c>
    </row>
    <row r="54" spans="1:17" x14ac:dyDescent="0.2">
      <c r="A54" s="118"/>
      <c r="B54" s="28"/>
      <c r="C54" s="29"/>
      <c r="D54" s="65"/>
      <c r="E54" s="119"/>
      <c r="F54" s="65"/>
      <c r="G54" s="119"/>
      <c r="H54" s="65"/>
      <c r="I54" s="119"/>
      <c r="J54" s="65"/>
      <c r="K54" s="119"/>
      <c r="L54" s="129"/>
      <c r="M54" s="119"/>
      <c r="N54" s="120"/>
      <c r="O54" s="121"/>
      <c r="P54" s="105"/>
      <c r="Q54" s="106"/>
    </row>
    <row r="55" spans="1:17" x14ac:dyDescent="0.2">
      <c r="A55" s="118"/>
      <c r="B55" s="28"/>
      <c r="C55" s="29"/>
      <c r="D55" s="65"/>
      <c r="E55" s="119"/>
      <c r="F55" s="65"/>
      <c r="G55" s="119"/>
      <c r="H55" s="65"/>
      <c r="I55" s="119"/>
      <c r="J55" s="65"/>
      <c r="K55" s="119"/>
      <c r="L55" s="129"/>
      <c r="M55" s="119"/>
      <c r="N55" s="120"/>
      <c r="O55" s="121"/>
      <c r="P55" s="105"/>
      <c r="Q55" s="106"/>
    </row>
    <row r="56" spans="1:17" x14ac:dyDescent="0.2">
      <c r="A56" s="122" t="s">
        <v>64</v>
      </c>
      <c r="B56" s="126" t="s">
        <v>5</v>
      </c>
      <c r="C56" s="123"/>
      <c r="D56" s="109"/>
      <c r="E56" s="111"/>
      <c r="F56" s="124"/>
      <c r="G56" s="111"/>
      <c r="H56" s="124">
        <v>1</v>
      </c>
      <c r="I56" s="111">
        <v>1</v>
      </c>
      <c r="J56" s="124">
        <v>1</v>
      </c>
      <c r="K56" s="111">
        <v>1</v>
      </c>
      <c r="L56" s="130"/>
      <c r="M56" s="111"/>
      <c r="N56" s="112"/>
      <c r="O56" s="113"/>
      <c r="P56" s="111"/>
      <c r="Q56" s="106" t="s">
        <v>25</v>
      </c>
    </row>
    <row r="57" spans="1:17" x14ac:dyDescent="0.2">
      <c r="A57" s="125" t="s">
        <v>65</v>
      </c>
      <c r="B57" s="126" t="s">
        <v>4</v>
      </c>
      <c r="C57" s="123"/>
      <c r="D57" s="109"/>
      <c r="E57" s="111"/>
      <c r="F57" s="109"/>
      <c r="G57" s="111"/>
      <c r="H57" s="109">
        <f>H$29*H56</f>
        <v>1.5</v>
      </c>
      <c r="I57" s="127">
        <f>I$29*I56</f>
        <v>1.5</v>
      </c>
      <c r="J57" s="109">
        <f>J$31*J56</f>
        <v>0.3</v>
      </c>
      <c r="K57" s="110">
        <f>K$31*K56</f>
        <v>0.3</v>
      </c>
      <c r="L57" s="130"/>
      <c r="M57" s="111"/>
      <c r="N57" s="115">
        <f>SQRT(SUMSQ(H57,J57))</f>
        <v>1.5297058540778354</v>
      </c>
      <c r="O57" s="116">
        <f>SQRT(SUMSQ(I57,K57))</f>
        <v>1.5297058540778354</v>
      </c>
      <c r="P57" s="117"/>
      <c r="Q57" s="106" t="s">
        <v>39</v>
      </c>
    </row>
    <row r="58" spans="1:17" x14ac:dyDescent="0.2">
      <c r="A58" s="118"/>
      <c r="B58" s="28"/>
      <c r="C58" s="29"/>
      <c r="D58" s="65"/>
      <c r="E58" s="119"/>
      <c r="F58" s="65"/>
      <c r="G58" s="119"/>
      <c r="H58" s="65"/>
      <c r="I58" s="119"/>
      <c r="J58" s="65"/>
      <c r="K58" s="119"/>
      <c r="L58" s="129"/>
      <c r="M58" s="119"/>
      <c r="N58" s="120"/>
      <c r="O58" s="121"/>
      <c r="P58" s="105"/>
      <c r="Q58" s="106"/>
    </row>
    <row r="59" spans="1:17" x14ac:dyDescent="0.2">
      <c r="A59" s="118"/>
      <c r="B59" s="28"/>
      <c r="C59" s="29"/>
      <c r="D59" s="65"/>
      <c r="E59" s="119"/>
      <c r="F59" s="65"/>
      <c r="G59" s="119"/>
      <c r="H59" s="65"/>
      <c r="I59" s="119"/>
      <c r="J59" s="65"/>
      <c r="K59" s="119"/>
      <c r="L59" s="129"/>
      <c r="M59" s="119"/>
      <c r="N59" s="120"/>
      <c r="O59" s="121"/>
      <c r="P59" s="105"/>
      <c r="Q59" s="106"/>
    </row>
    <row r="60" spans="1:17" x14ac:dyDescent="0.2">
      <c r="A60" s="122" t="s">
        <v>104</v>
      </c>
      <c r="B60" s="126" t="s">
        <v>5</v>
      </c>
      <c r="C60" s="123"/>
      <c r="D60" s="109"/>
      <c r="E60" s="111"/>
      <c r="F60" s="124"/>
      <c r="G60" s="111"/>
      <c r="H60" s="124">
        <v>1</v>
      </c>
      <c r="I60" s="111">
        <v>1</v>
      </c>
      <c r="J60" s="109">
        <f>J$16/(H$16+J$16)</f>
        <v>0.5</v>
      </c>
      <c r="K60" s="110">
        <f>K$16/(I$16+K$16)</f>
        <v>0.86319311139679</v>
      </c>
      <c r="L60" s="127"/>
      <c r="M60" s="111"/>
      <c r="N60" s="112"/>
      <c r="O60" s="113"/>
      <c r="P60" s="111"/>
      <c r="Q60" s="128" t="s">
        <v>49</v>
      </c>
    </row>
    <row r="61" spans="1:17" x14ac:dyDescent="0.2">
      <c r="A61" s="125" t="s">
        <v>105</v>
      </c>
      <c r="B61" s="126" t="s">
        <v>4</v>
      </c>
      <c r="C61" s="123"/>
      <c r="D61" s="109"/>
      <c r="E61" s="111"/>
      <c r="F61" s="109"/>
      <c r="G61" s="111"/>
      <c r="H61" s="109">
        <f>H$28*H60</f>
        <v>1.5</v>
      </c>
      <c r="I61" s="110">
        <f>I$28*I60</f>
        <v>1.5</v>
      </c>
      <c r="J61" s="109">
        <f>J$30*J60</f>
        <v>0.15</v>
      </c>
      <c r="K61" s="110">
        <f>K$30*K60</f>
        <v>0.258957933419037</v>
      </c>
      <c r="L61" s="127"/>
      <c r="M61" s="111"/>
      <c r="N61" s="115">
        <f>SQRT(SUMSQ(H61,J61))</f>
        <v>1.5074813431681335</v>
      </c>
      <c r="O61" s="116">
        <f>SQRT(SUMSQ(I61,K61))</f>
        <v>1.5221889538689533</v>
      </c>
      <c r="P61" s="117"/>
      <c r="Q61" s="106" t="s">
        <v>40</v>
      </c>
    </row>
    <row r="62" spans="1:17" ht="15.75" customHeight="1" x14ac:dyDescent="0.2">
      <c r="A62" s="118"/>
      <c r="B62" s="28"/>
      <c r="C62" s="29"/>
      <c r="D62" s="65"/>
      <c r="E62" s="119"/>
      <c r="F62" s="65"/>
      <c r="G62" s="119"/>
      <c r="H62" s="65"/>
      <c r="I62" s="119"/>
      <c r="J62" s="65"/>
      <c r="K62" s="119"/>
      <c r="L62" s="129"/>
      <c r="M62" s="119"/>
      <c r="N62" s="120"/>
      <c r="O62" s="121"/>
      <c r="P62" s="105"/>
      <c r="Q62" s="131"/>
    </row>
    <row r="63" spans="1:17" ht="15.75" customHeight="1" x14ac:dyDescent="0.2">
      <c r="A63" s="118"/>
      <c r="B63" s="28"/>
      <c r="C63" s="29"/>
      <c r="D63" s="65"/>
      <c r="E63" s="119"/>
      <c r="F63" s="65"/>
      <c r="G63" s="119"/>
      <c r="H63" s="65"/>
      <c r="I63" s="119"/>
      <c r="J63" s="65"/>
      <c r="K63" s="119"/>
      <c r="L63" s="129"/>
      <c r="M63" s="119"/>
      <c r="N63" s="120"/>
      <c r="O63" s="121"/>
      <c r="P63" s="105"/>
      <c r="Q63" s="131"/>
    </row>
    <row r="64" spans="1:17" x14ac:dyDescent="0.2">
      <c r="A64" s="107" t="s">
        <v>88</v>
      </c>
      <c r="B64" s="237" t="s">
        <v>5</v>
      </c>
      <c r="C64" s="108"/>
      <c r="D64" s="109"/>
      <c r="E64" s="111"/>
      <c r="F64" s="124"/>
      <c r="G64" s="111"/>
      <c r="H64" s="124">
        <v>1</v>
      </c>
      <c r="I64" s="111">
        <v>1</v>
      </c>
      <c r="J64" s="124">
        <v>1</v>
      </c>
      <c r="K64" s="111">
        <v>1</v>
      </c>
      <c r="L64" s="130"/>
      <c r="M64" s="130">
        <v>1</v>
      </c>
      <c r="N64" s="112"/>
      <c r="O64" s="113"/>
      <c r="P64" s="111"/>
      <c r="Q64" s="132" t="s">
        <v>25</v>
      </c>
    </row>
    <row r="65" spans="1:17" x14ac:dyDescent="0.2">
      <c r="A65" s="114" t="s">
        <v>89</v>
      </c>
      <c r="B65" s="237" t="s">
        <v>4</v>
      </c>
      <c r="C65" s="108"/>
      <c r="D65" s="109"/>
      <c r="E65" s="111"/>
      <c r="F65" s="109"/>
      <c r="G65" s="110"/>
      <c r="H65" s="109">
        <f>H$29*H64</f>
        <v>1.5</v>
      </c>
      <c r="I65" s="110">
        <f>I$29*I64</f>
        <v>1.5</v>
      </c>
      <c r="J65" s="109">
        <f>J$31*J64</f>
        <v>0.3</v>
      </c>
      <c r="K65" s="110">
        <f>K$31*K64</f>
        <v>0.3</v>
      </c>
      <c r="L65" s="130"/>
      <c r="M65" s="130">
        <f>M$32*M64</f>
        <v>8.5</v>
      </c>
      <c r="N65" s="115"/>
      <c r="O65" s="116">
        <f>SQRT(SUMSQ(I65,K65))+M65</f>
        <v>10.029705854077836</v>
      </c>
      <c r="P65" s="117"/>
      <c r="Q65" s="133" t="s">
        <v>91</v>
      </c>
    </row>
    <row r="66" spans="1:17" ht="15.75" customHeight="1" x14ac:dyDescent="0.2">
      <c r="A66" s="118"/>
      <c r="B66" s="28"/>
      <c r="C66" s="29"/>
      <c r="D66" s="65"/>
      <c r="E66" s="119"/>
      <c r="F66" s="65"/>
      <c r="G66" s="119"/>
      <c r="H66" s="65"/>
      <c r="I66" s="119"/>
      <c r="J66" s="65"/>
      <c r="K66" s="119"/>
      <c r="L66" s="129"/>
      <c r="M66" s="119"/>
      <c r="N66" s="120"/>
      <c r="O66" s="121"/>
      <c r="P66" s="105"/>
      <c r="Q66" s="131"/>
    </row>
    <row r="67" spans="1:17" ht="15.75" customHeight="1" x14ac:dyDescent="0.2">
      <c r="A67" s="118"/>
      <c r="B67" s="28"/>
      <c r="C67" s="29"/>
      <c r="D67" s="65"/>
      <c r="E67" s="119"/>
      <c r="F67" s="65"/>
      <c r="G67" s="119"/>
      <c r="H67" s="65"/>
      <c r="I67" s="119"/>
      <c r="J67" s="65"/>
      <c r="K67" s="119"/>
      <c r="L67" s="129"/>
      <c r="M67" s="119"/>
      <c r="N67" s="120"/>
      <c r="O67" s="121"/>
      <c r="P67" s="105"/>
      <c r="Q67" s="131"/>
    </row>
    <row r="68" spans="1:17" x14ac:dyDescent="0.2">
      <c r="A68" s="239" t="s">
        <v>136</v>
      </c>
      <c r="B68" s="240" t="s">
        <v>5</v>
      </c>
      <c r="C68" s="108"/>
      <c r="D68" s="124">
        <v>1</v>
      </c>
      <c r="E68" s="111"/>
      <c r="F68" s="124">
        <v>1</v>
      </c>
      <c r="G68" s="111"/>
      <c r="H68" s="124">
        <v>1</v>
      </c>
      <c r="I68" s="111"/>
      <c r="J68" s="124">
        <v>1</v>
      </c>
      <c r="K68" s="111"/>
      <c r="L68" s="130"/>
      <c r="M68" s="130"/>
      <c r="N68" s="112"/>
      <c r="O68" s="113"/>
      <c r="P68" s="111"/>
      <c r="Q68" s="241" t="s">
        <v>25</v>
      </c>
    </row>
    <row r="69" spans="1:17" x14ac:dyDescent="0.2">
      <c r="A69" s="242" t="s">
        <v>134</v>
      </c>
      <c r="B69" s="240" t="s">
        <v>4</v>
      </c>
      <c r="C69" s="108"/>
      <c r="D69" s="109">
        <f>D$29*D68</f>
        <v>1.5</v>
      </c>
      <c r="E69" s="110"/>
      <c r="F69" s="109">
        <f>F$31*F68</f>
        <v>0.3</v>
      </c>
      <c r="G69" s="110"/>
      <c r="H69" s="109">
        <f>H$29*H68</f>
        <v>1.5</v>
      </c>
      <c r="I69" s="127"/>
      <c r="J69" s="109">
        <f>J$31*J68</f>
        <v>0.3</v>
      </c>
      <c r="K69" s="110"/>
      <c r="L69" s="130"/>
      <c r="M69" s="130"/>
      <c r="N69" s="115">
        <f>SQRT(SUMSQ(D69,F69,H69,J69))</f>
        <v>2.1633307652783933</v>
      </c>
      <c r="O69" s="116"/>
      <c r="P69" s="117"/>
      <c r="Q69" s="241" t="s">
        <v>135</v>
      </c>
    </row>
    <row r="70" spans="1:17" ht="15.75" customHeight="1" x14ac:dyDescent="0.2">
      <c r="A70" s="118"/>
      <c r="B70" s="28"/>
      <c r="C70" s="29"/>
      <c r="D70" s="65"/>
      <c r="E70" s="119"/>
      <c r="F70" s="65"/>
      <c r="G70" s="119"/>
      <c r="H70" s="65"/>
      <c r="I70" s="119"/>
      <c r="J70" s="65"/>
      <c r="K70" s="119"/>
      <c r="L70" s="129"/>
      <c r="M70" s="119"/>
      <c r="N70" s="120"/>
      <c r="O70" s="121"/>
      <c r="P70" s="105"/>
      <c r="Q70" s="241"/>
    </row>
    <row r="71" spans="1:17" ht="15.75" customHeight="1" x14ac:dyDescent="0.2">
      <c r="A71" s="118"/>
      <c r="B71" s="28"/>
      <c r="C71" s="29"/>
      <c r="D71" s="65"/>
      <c r="E71" s="119"/>
      <c r="F71" s="65"/>
      <c r="G71" s="119"/>
      <c r="H71" s="65"/>
      <c r="I71" s="119"/>
      <c r="J71" s="65"/>
      <c r="K71" s="119"/>
      <c r="L71" s="129"/>
      <c r="M71" s="119"/>
      <c r="N71" s="120"/>
      <c r="O71" s="121"/>
      <c r="P71" s="105"/>
      <c r="Q71" s="241"/>
    </row>
    <row r="72" spans="1:17" x14ac:dyDescent="0.2">
      <c r="A72" s="239" t="s">
        <v>137</v>
      </c>
      <c r="B72" s="240" t="s">
        <v>5</v>
      </c>
      <c r="C72" s="108"/>
      <c r="D72" s="124">
        <v>1</v>
      </c>
      <c r="E72" s="111"/>
      <c r="F72" s="109">
        <f>F$16/(D$16+F$16)</f>
        <v>0.5</v>
      </c>
      <c r="G72" s="127"/>
      <c r="H72" s="124">
        <v>1</v>
      </c>
      <c r="I72" s="111"/>
      <c r="J72" s="109">
        <f>J$16/(H$16+J$16)</f>
        <v>0.5</v>
      </c>
      <c r="K72" s="110"/>
      <c r="L72" s="130"/>
      <c r="M72" s="130"/>
      <c r="N72" s="112"/>
      <c r="O72" s="113"/>
      <c r="P72" s="111"/>
      <c r="Q72" s="244" t="s">
        <v>49</v>
      </c>
    </row>
    <row r="73" spans="1:17" x14ac:dyDescent="0.2">
      <c r="A73" s="242" t="s">
        <v>138</v>
      </c>
      <c r="B73" s="240" t="s">
        <v>4</v>
      </c>
      <c r="C73" s="108"/>
      <c r="D73" s="109">
        <f>D$28*D72</f>
        <v>1.5</v>
      </c>
      <c r="E73" s="110"/>
      <c r="F73" s="109">
        <f>F$30*F72</f>
        <v>0.15</v>
      </c>
      <c r="G73" s="127"/>
      <c r="H73" s="109">
        <f>H$28*H72</f>
        <v>1.5</v>
      </c>
      <c r="I73" s="110"/>
      <c r="J73" s="109">
        <f>J$30*J72</f>
        <v>0.15</v>
      </c>
      <c r="K73" s="110"/>
      <c r="L73" s="130"/>
      <c r="M73" s="130"/>
      <c r="N73" s="115">
        <f>SQRT(SUMSQ(D73,F73,H73,J73))</f>
        <v>2.1319005605327841</v>
      </c>
      <c r="O73" s="116"/>
      <c r="P73" s="117"/>
      <c r="Q73" s="241" t="s">
        <v>141</v>
      </c>
    </row>
    <row r="74" spans="1:17" ht="15.75" customHeight="1" x14ac:dyDescent="0.2">
      <c r="A74" s="118"/>
      <c r="B74" s="28"/>
      <c r="C74" s="29"/>
      <c r="D74" s="65"/>
      <c r="E74" s="119"/>
      <c r="F74" s="65"/>
      <c r="G74" s="119"/>
      <c r="H74" s="65"/>
      <c r="I74" s="119"/>
      <c r="J74" s="65"/>
      <c r="K74" s="119"/>
      <c r="L74" s="129"/>
      <c r="M74" s="119"/>
      <c r="N74" s="120"/>
      <c r="O74" s="121"/>
      <c r="P74" s="105"/>
      <c r="Q74" s="241"/>
    </row>
    <row r="75" spans="1:17" ht="15.75" customHeight="1" x14ac:dyDescent="0.2">
      <c r="A75" s="118"/>
      <c r="B75" s="28"/>
      <c r="C75" s="29"/>
      <c r="D75" s="65"/>
      <c r="E75" s="119"/>
      <c r="F75" s="65"/>
      <c r="G75" s="119"/>
      <c r="H75" s="65"/>
      <c r="I75" s="119"/>
      <c r="J75" s="65"/>
      <c r="K75" s="119"/>
      <c r="L75" s="129"/>
      <c r="M75" s="119"/>
      <c r="N75" s="120"/>
      <c r="O75" s="121"/>
      <c r="P75" s="105"/>
      <c r="Q75" s="241"/>
    </row>
    <row r="76" spans="1:17" x14ac:dyDescent="0.2">
      <c r="A76" s="239" t="s">
        <v>140</v>
      </c>
      <c r="B76" s="240" t="s">
        <v>5</v>
      </c>
      <c r="C76" s="108"/>
      <c r="D76" s="124">
        <v>1</v>
      </c>
      <c r="E76" s="111"/>
      <c r="F76" s="124">
        <v>1</v>
      </c>
      <c r="G76" s="111"/>
      <c r="H76" s="124">
        <v>1</v>
      </c>
      <c r="I76" s="111"/>
      <c r="J76" s="124">
        <v>1</v>
      </c>
      <c r="K76" s="111"/>
      <c r="L76" s="130">
        <v>1</v>
      </c>
      <c r="M76" s="130"/>
      <c r="N76" s="112"/>
      <c r="O76" s="113"/>
      <c r="P76" s="111"/>
      <c r="Q76" s="241" t="s">
        <v>25</v>
      </c>
    </row>
    <row r="77" spans="1:17" x14ac:dyDescent="0.2">
      <c r="A77" s="242" t="s">
        <v>139</v>
      </c>
      <c r="B77" s="240" t="s">
        <v>4</v>
      </c>
      <c r="C77" s="108"/>
      <c r="D77" s="109">
        <f>D$29*D76</f>
        <v>1.5</v>
      </c>
      <c r="E77" s="110"/>
      <c r="F77" s="109">
        <f>F$31*F76</f>
        <v>0.3</v>
      </c>
      <c r="G77" s="110"/>
      <c r="H77" s="109">
        <f>H$29*H76</f>
        <v>1.5</v>
      </c>
      <c r="I77" s="127"/>
      <c r="J77" s="109">
        <f>J$31*J76</f>
        <v>0.3</v>
      </c>
      <c r="K77" s="110"/>
      <c r="L77" s="130">
        <f>L$33</f>
        <v>4.5</v>
      </c>
      <c r="M77" s="130"/>
      <c r="N77" s="115">
        <f>SQRT(SUMSQ(D77,F77,H77,J77))+L77</f>
        <v>6.6633307652783937</v>
      </c>
      <c r="O77" s="116"/>
      <c r="P77" s="117"/>
      <c r="Q77" s="241" t="s">
        <v>142</v>
      </c>
    </row>
    <row r="78" spans="1:17" ht="13.5" thickBot="1" x14ac:dyDescent="0.25">
      <c r="A78" s="134"/>
      <c r="B78" s="238"/>
      <c r="C78" s="135"/>
      <c r="D78" s="136"/>
      <c r="E78" s="137"/>
      <c r="F78" s="136"/>
      <c r="G78" s="137"/>
      <c r="H78" s="136"/>
      <c r="I78" s="137"/>
      <c r="J78" s="136"/>
      <c r="K78" s="137"/>
      <c r="L78" s="138"/>
      <c r="M78" s="137"/>
      <c r="N78" s="139"/>
      <c r="O78" s="140"/>
      <c r="P78" s="140"/>
      <c r="Q78" s="141"/>
    </row>
    <row r="79" spans="1:17" x14ac:dyDescent="0.2">
      <c r="B79" s="29"/>
      <c r="C79" s="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42"/>
      <c r="O79" s="142"/>
      <c r="P79" s="142"/>
    </row>
    <row r="80" spans="1:17" ht="13.5" thickBot="1" x14ac:dyDescent="0.25">
      <c r="A80" s="143"/>
      <c r="J80" s="59"/>
      <c r="K80" s="59"/>
      <c r="L80" s="59"/>
      <c r="Q80" s="144"/>
    </row>
    <row r="81" spans="1:17" x14ac:dyDescent="0.2">
      <c r="A81" s="13" t="s">
        <v>22</v>
      </c>
      <c r="B81" s="98"/>
      <c r="C81" s="98"/>
      <c r="D81" s="98"/>
      <c r="E81" s="98"/>
      <c r="F81" s="98"/>
      <c r="G81" s="98"/>
      <c r="H81" s="98"/>
      <c r="I81" s="98"/>
      <c r="J81" s="61"/>
      <c r="K81" s="61"/>
      <c r="L81" s="61"/>
      <c r="M81" s="98"/>
      <c r="N81" s="145"/>
      <c r="O81" s="145"/>
      <c r="P81" s="145"/>
      <c r="Q81" s="17" t="s">
        <v>0</v>
      </c>
    </row>
    <row r="82" spans="1:17" ht="13.5" thickBot="1" x14ac:dyDescent="0.25">
      <c r="A82" s="9" t="s">
        <v>154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29"/>
      <c r="O82" s="29"/>
      <c r="P82" s="29"/>
      <c r="Q82" s="146"/>
    </row>
    <row r="83" spans="1:17" x14ac:dyDescent="0.2">
      <c r="A83" s="13"/>
      <c r="B83" s="98"/>
      <c r="C83" s="98"/>
      <c r="D83" s="98"/>
      <c r="E83" s="98"/>
      <c r="F83" s="98"/>
      <c r="G83" s="98"/>
      <c r="H83" s="98"/>
      <c r="I83" s="98"/>
      <c r="J83" s="61"/>
      <c r="K83" s="61"/>
      <c r="L83" s="61"/>
      <c r="M83" s="98"/>
      <c r="N83" s="145"/>
      <c r="O83" s="145"/>
      <c r="P83" s="145"/>
      <c r="Q83" s="59"/>
    </row>
    <row r="84" spans="1:17" ht="13.5" thickBot="1" x14ac:dyDescent="0.25">
      <c r="J84" s="59"/>
      <c r="K84" s="59"/>
      <c r="L84" s="59"/>
      <c r="N84" s="147"/>
      <c r="O84" s="147"/>
      <c r="P84" s="147"/>
      <c r="Q84" s="144"/>
    </row>
    <row r="85" spans="1:17" x14ac:dyDescent="0.2">
      <c r="A85" s="13" t="s">
        <v>23</v>
      </c>
      <c r="B85" s="148"/>
      <c r="C85" s="267" t="s">
        <v>123</v>
      </c>
      <c r="D85" s="269" t="s">
        <v>106</v>
      </c>
      <c r="E85" s="270"/>
      <c r="F85" s="269" t="s">
        <v>108</v>
      </c>
      <c r="G85" s="270"/>
      <c r="H85" s="269" t="s">
        <v>110</v>
      </c>
      <c r="I85" s="270"/>
      <c r="J85" s="269" t="s">
        <v>113</v>
      </c>
      <c r="K85" s="270"/>
      <c r="L85" s="15"/>
      <c r="M85" s="16"/>
      <c r="N85" s="84"/>
      <c r="O85" s="84"/>
      <c r="P85" s="84"/>
      <c r="Q85" s="17" t="s">
        <v>0</v>
      </c>
    </row>
    <row r="86" spans="1:17" x14ac:dyDescent="0.2">
      <c r="A86" s="18"/>
      <c r="B86" s="26"/>
      <c r="C86" s="23"/>
      <c r="D86" s="20" t="s">
        <v>42</v>
      </c>
      <c r="E86" s="21" t="s">
        <v>43</v>
      </c>
      <c r="F86" s="20" t="s">
        <v>42</v>
      </c>
      <c r="G86" s="21" t="s">
        <v>43</v>
      </c>
      <c r="H86" s="20" t="s">
        <v>42</v>
      </c>
      <c r="I86" s="21" t="s">
        <v>43</v>
      </c>
      <c r="J86" s="20" t="s">
        <v>42</v>
      </c>
      <c r="K86" s="21" t="s">
        <v>43</v>
      </c>
      <c r="L86" s="22"/>
      <c r="M86" s="23"/>
      <c r="N86" s="11"/>
      <c r="O86" s="11"/>
      <c r="P86" s="11"/>
      <c r="Q86" s="30"/>
    </row>
    <row r="87" spans="1:17" x14ac:dyDescent="0.2">
      <c r="A87" s="37" t="s">
        <v>34</v>
      </c>
      <c r="B87" s="44" t="s">
        <v>2</v>
      </c>
      <c r="C87" s="57"/>
      <c r="D87" s="151">
        <f>D$7</f>
        <v>-94.65</v>
      </c>
      <c r="E87" s="152">
        <f>E$7</f>
        <v>-94.65</v>
      </c>
      <c r="F87" s="151"/>
      <c r="G87" s="152"/>
      <c r="H87" s="151">
        <f>H$7</f>
        <v>-94.65</v>
      </c>
      <c r="I87" s="152">
        <f>I$7</f>
        <v>-94.65</v>
      </c>
      <c r="J87" s="151"/>
      <c r="K87" s="152"/>
      <c r="L87" s="43"/>
      <c r="M87" s="43"/>
      <c r="N87" s="11"/>
      <c r="O87" s="11"/>
      <c r="P87" s="11"/>
      <c r="Q87" s="150"/>
    </row>
    <row r="88" spans="1:17" x14ac:dyDescent="0.2">
      <c r="A88" s="37" t="s">
        <v>3</v>
      </c>
      <c r="B88" s="44" t="s">
        <v>4</v>
      </c>
      <c r="C88" s="57"/>
      <c r="D88" s="92"/>
      <c r="E88" s="38"/>
      <c r="F88" s="41">
        <f>$F$8</f>
        <v>0</v>
      </c>
      <c r="G88" s="42">
        <f>$G$8</f>
        <v>0</v>
      </c>
      <c r="H88" s="92"/>
      <c r="I88" s="38"/>
      <c r="J88" s="69">
        <f>$J$8</f>
        <v>0</v>
      </c>
      <c r="K88" s="42">
        <f>$K$8</f>
        <v>8</v>
      </c>
      <c r="L88" s="47"/>
      <c r="M88" s="47"/>
      <c r="N88" s="11"/>
      <c r="O88" s="11"/>
      <c r="P88" s="11"/>
      <c r="Q88" s="150"/>
    </row>
    <row r="89" spans="1:17" x14ac:dyDescent="0.2">
      <c r="A89" s="37" t="s">
        <v>124</v>
      </c>
      <c r="B89" s="44" t="s">
        <v>4</v>
      </c>
      <c r="C89" s="57">
        <v>-6</v>
      </c>
      <c r="D89" s="92"/>
      <c r="E89" s="38"/>
      <c r="F89" s="41"/>
      <c r="G89" s="42"/>
      <c r="H89" s="92"/>
      <c r="I89" s="38"/>
      <c r="J89" s="69"/>
      <c r="K89" s="42"/>
      <c r="L89" s="47"/>
      <c r="M89" s="47"/>
      <c r="N89" s="11"/>
      <c r="O89" s="11"/>
      <c r="P89" s="11"/>
      <c r="Q89" s="150"/>
    </row>
    <row r="90" spans="1:17" x14ac:dyDescent="0.2">
      <c r="A90" s="37"/>
      <c r="B90" s="44"/>
      <c r="C90" s="57"/>
      <c r="D90" s="92"/>
      <c r="E90" s="38"/>
      <c r="F90" s="41"/>
      <c r="G90" s="42"/>
      <c r="H90" s="92"/>
      <c r="I90" s="38"/>
      <c r="J90" s="41"/>
      <c r="K90" s="42"/>
      <c r="L90" s="47"/>
      <c r="M90" s="47"/>
      <c r="N90" s="11"/>
      <c r="O90" s="11"/>
      <c r="P90" s="11"/>
      <c r="Q90" s="150"/>
    </row>
    <row r="91" spans="1:17" x14ac:dyDescent="0.2">
      <c r="A91" s="37" t="s">
        <v>10</v>
      </c>
      <c r="B91" s="44" t="s">
        <v>4</v>
      </c>
      <c r="C91" s="264">
        <v>-1</v>
      </c>
      <c r="D91" s="39">
        <v>0</v>
      </c>
      <c r="E91" s="46">
        <v>0</v>
      </c>
      <c r="F91" s="39">
        <v>0</v>
      </c>
      <c r="G91" s="46">
        <v>0</v>
      </c>
      <c r="H91" s="39">
        <v>0</v>
      </c>
      <c r="I91" s="46">
        <v>0</v>
      </c>
      <c r="J91" s="39">
        <v>0</v>
      </c>
      <c r="K91" s="46">
        <v>0</v>
      </c>
      <c r="L91" s="47"/>
      <c r="M91" s="47"/>
      <c r="N91" s="11"/>
      <c r="O91" s="11"/>
      <c r="P91" s="11"/>
      <c r="Q91" s="36" t="s">
        <v>8</v>
      </c>
    </row>
    <row r="92" spans="1:17" x14ac:dyDescent="0.2">
      <c r="A92" s="62" t="s">
        <v>9</v>
      </c>
      <c r="B92" s="44" t="s">
        <v>4</v>
      </c>
      <c r="C92" s="82">
        <f>C89+C91</f>
        <v>-7</v>
      </c>
      <c r="D92" s="120">
        <f>D87+D91</f>
        <v>-94.65</v>
      </c>
      <c r="E92" s="121">
        <f>E87+E91</f>
        <v>-94.65</v>
      </c>
      <c r="F92" s="120">
        <f>F88+F91</f>
        <v>0</v>
      </c>
      <c r="G92" s="121">
        <f>G88+G91</f>
        <v>0</v>
      </c>
      <c r="H92" s="120">
        <f>H87+H91</f>
        <v>-94.65</v>
      </c>
      <c r="I92" s="121">
        <f>I87+I91</f>
        <v>-94.65</v>
      </c>
      <c r="J92" s="120">
        <f>J88+J91</f>
        <v>0</v>
      </c>
      <c r="K92" s="121">
        <f>K88+K91</f>
        <v>8</v>
      </c>
      <c r="L92" s="35"/>
      <c r="M92" s="35"/>
      <c r="N92" s="11"/>
      <c r="O92" s="11"/>
      <c r="P92" s="11"/>
      <c r="Q92" s="36" t="s">
        <v>12</v>
      </c>
    </row>
    <row r="93" spans="1:17" x14ac:dyDescent="0.2">
      <c r="A93" s="37"/>
      <c r="B93" s="44"/>
      <c r="C93" s="57"/>
      <c r="D93" s="45"/>
      <c r="E93" s="44"/>
      <c r="F93" s="45"/>
      <c r="G93" s="44"/>
      <c r="H93" s="45"/>
      <c r="I93" s="44"/>
      <c r="J93" s="45"/>
      <c r="K93" s="44"/>
      <c r="L93" s="47"/>
      <c r="M93" s="47"/>
      <c r="N93" s="11"/>
      <c r="O93" s="11"/>
      <c r="P93" s="11"/>
      <c r="Q93" s="30"/>
    </row>
    <row r="94" spans="1:17" x14ac:dyDescent="0.2">
      <c r="A94" s="153" t="s">
        <v>7</v>
      </c>
      <c r="B94" s="44"/>
      <c r="C94" s="57"/>
      <c r="D94" s="45"/>
      <c r="E94" s="44"/>
      <c r="F94" s="45"/>
      <c r="G94" s="44"/>
      <c r="H94" s="45"/>
      <c r="I94" s="44"/>
      <c r="J94" s="45"/>
      <c r="K94" s="44"/>
      <c r="L94" s="47"/>
      <c r="M94" s="47"/>
      <c r="N94" s="11"/>
      <c r="O94" s="11"/>
      <c r="P94" s="11"/>
      <c r="Q94" s="30"/>
    </row>
    <row r="95" spans="1:17" x14ac:dyDescent="0.2">
      <c r="A95" s="37" t="s">
        <v>24</v>
      </c>
      <c r="B95" s="38" t="s">
        <v>37</v>
      </c>
      <c r="C95" s="43"/>
      <c r="D95" s="63">
        <f>(10^12)*(10^-3)*(D5/15)*10^(D92/10)</f>
        <v>0.34276778654644968</v>
      </c>
      <c r="E95" s="64">
        <f>(10^12)*(10^-3)*(E5/15)*10^(E92/10)</f>
        <v>0.34276778654644968</v>
      </c>
      <c r="F95" s="63">
        <f>(10^12)*(10^-3)*(D5/15)*10^((D92+F92)/10)</f>
        <v>0.34276778654644968</v>
      </c>
      <c r="G95" s="64">
        <f>(10^12)*(10^-3)*(E5/15)*10^((E92+G92)/10)</f>
        <v>0.34276778654644968</v>
      </c>
      <c r="H95" s="63">
        <f>(10^12)*(10^-3)*(H5/15)*10^(H92/10)</f>
        <v>0.34276778654644968</v>
      </c>
      <c r="I95" s="64">
        <f>(10^12)*(10^-3)*(I5/15)*10^(I92/10)</f>
        <v>0.34276778654644968</v>
      </c>
      <c r="J95" s="65">
        <f>(10^12)*(10^-3)*(H5/15)*10^((H92+J92)/10)</f>
        <v>0.34276778654644968</v>
      </c>
      <c r="K95" s="119">
        <f>(10^12)*(10^-3)*(I5/15)*10^((I92+K92)/10)</f>
        <v>2.1627185237270146</v>
      </c>
      <c r="L95" s="66"/>
      <c r="M95" s="66"/>
      <c r="N95" s="11"/>
      <c r="O95" s="11"/>
      <c r="P95" s="11"/>
      <c r="Q95" s="36"/>
    </row>
    <row r="96" spans="1:17" x14ac:dyDescent="0.2">
      <c r="A96" s="68" t="s">
        <v>45</v>
      </c>
      <c r="B96" s="38" t="s">
        <v>4</v>
      </c>
      <c r="C96" s="43"/>
      <c r="D96" s="92"/>
      <c r="E96" s="38"/>
      <c r="F96" s="120">
        <f>10*LOG10(F95/D95)</f>
        <v>0</v>
      </c>
      <c r="G96" s="121">
        <f>10*LOG10(G95/E95)</f>
        <v>0</v>
      </c>
      <c r="H96" s="92"/>
      <c r="I96" s="38"/>
      <c r="J96" s="120">
        <f>10*LOG10(J95/H95)</f>
        <v>0</v>
      </c>
      <c r="K96" s="121">
        <f>10*LOG10(K95/I95)</f>
        <v>7.9999999999999973</v>
      </c>
      <c r="L96" s="35"/>
      <c r="M96" s="82"/>
      <c r="N96" s="11"/>
      <c r="O96" s="11"/>
      <c r="P96" s="11"/>
      <c r="Q96" s="36" t="s">
        <v>46</v>
      </c>
    </row>
    <row r="97" spans="1:17" x14ac:dyDescent="0.2">
      <c r="A97" s="71" t="s">
        <v>48</v>
      </c>
      <c r="B97" s="38" t="s">
        <v>35</v>
      </c>
      <c r="C97" s="43"/>
      <c r="D97" s="92"/>
      <c r="E97" s="38"/>
      <c r="F97" s="120">
        <f>D92+F92+10*LOG(D5/15)</f>
        <v>-94.65</v>
      </c>
      <c r="G97" s="121">
        <f>E92+G92+10*LOG(E5/15)</f>
        <v>-94.65</v>
      </c>
      <c r="H97" s="92"/>
      <c r="I97" s="38"/>
      <c r="J97" s="120">
        <f>H92+J92+10*LOG(H5/15)</f>
        <v>-94.65</v>
      </c>
      <c r="K97" s="121">
        <f>I92+K92+10*LOG(I5/15)</f>
        <v>-86.65</v>
      </c>
      <c r="L97" s="35"/>
      <c r="M97" s="82"/>
      <c r="N97" s="11"/>
      <c r="O97" s="11"/>
      <c r="P97" s="11"/>
      <c r="Q97" s="73" t="s">
        <v>47</v>
      </c>
    </row>
    <row r="98" spans="1:17" x14ac:dyDescent="0.2">
      <c r="A98" s="93" t="s">
        <v>61</v>
      </c>
      <c r="B98" s="38" t="s">
        <v>36</v>
      </c>
      <c r="C98" s="43"/>
      <c r="D98" s="245">
        <f>10*LOG((D95+F95)*10^-9)+10*LOG(F9*12)</f>
        <v>-63.687854146535969</v>
      </c>
      <c r="E98" s="246">
        <f>10*LOG((E95+G95)*10^-9)+10*LOG(G9*12)</f>
        <v>-63.687854146535969</v>
      </c>
      <c r="F98" s="245"/>
      <c r="G98" s="246"/>
      <c r="H98" s="245">
        <f>10*LOG((H95+J95)*10^-9)+10*LOG(J9*12)</f>
        <v>-63.687854146535969</v>
      </c>
      <c r="I98" s="246">
        <f>10*LOG((I95+K95)*10^-9)+10*LOG(K9*12)</f>
        <v>-58.059233761741979</v>
      </c>
      <c r="J98" s="245"/>
      <c r="K98" s="246"/>
      <c r="L98" s="43"/>
      <c r="M98" s="34"/>
      <c r="N98" s="11"/>
      <c r="O98" s="11"/>
      <c r="P98" s="19"/>
      <c r="Q98" s="73" t="s">
        <v>27</v>
      </c>
    </row>
    <row r="99" spans="1:17" x14ac:dyDescent="0.2">
      <c r="A99" s="234" t="s">
        <v>130</v>
      </c>
      <c r="B99" s="235" t="s">
        <v>4</v>
      </c>
      <c r="C99" s="247"/>
      <c r="D99" s="245"/>
      <c r="E99" s="246"/>
      <c r="F99" s="245"/>
      <c r="G99" s="246"/>
      <c r="H99" s="245"/>
      <c r="I99" s="246"/>
      <c r="J99" s="41">
        <f>J97-F97</f>
        <v>0</v>
      </c>
      <c r="K99" s="246"/>
      <c r="L99" s="43"/>
      <c r="M99" s="34"/>
      <c r="N99" s="11"/>
      <c r="O99" s="11"/>
      <c r="P99" s="19"/>
      <c r="Q99" s="73" t="s">
        <v>132</v>
      </c>
    </row>
    <row r="100" spans="1:17" x14ac:dyDescent="0.2">
      <c r="A100" s="234" t="s">
        <v>131</v>
      </c>
      <c r="B100" s="235" t="s">
        <v>4</v>
      </c>
      <c r="C100" s="247"/>
      <c r="D100" s="245"/>
      <c r="E100" s="246"/>
      <c r="F100" s="245"/>
      <c r="G100" s="246"/>
      <c r="H100" s="245"/>
      <c r="I100" s="246"/>
      <c r="J100" s="41">
        <f>H98-D98</f>
        <v>0</v>
      </c>
      <c r="K100" s="246"/>
      <c r="L100" s="43"/>
      <c r="M100" s="34"/>
      <c r="N100" s="11"/>
      <c r="O100" s="11"/>
      <c r="P100" s="19"/>
      <c r="Q100" s="73" t="s">
        <v>133</v>
      </c>
    </row>
    <row r="101" spans="1:17" ht="13.5" thickBot="1" x14ac:dyDescent="0.25">
      <c r="A101" s="75" t="s">
        <v>126</v>
      </c>
      <c r="B101" s="53" t="s">
        <v>4</v>
      </c>
      <c r="C101" s="248"/>
      <c r="D101" s="154"/>
      <c r="E101" s="155"/>
      <c r="F101" s="154"/>
      <c r="G101" s="155"/>
      <c r="H101" s="154"/>
      <c r="I101" s="155"/>
      <c r="J101" s="78">
        <f>J97-F97-C92</f>
        <v>7</v>
      </c>
      <c r="K101" s="155"/>
      <c r="L101" s="156"/>
      <c r="M101" s="80"/>
      <c r="N101" s="55"/>
      <c r="O101" s="55"/>
      <c r="P101" s="157"/>
      <c r="Q101" s="219" t="s">
        <v>127</v>
      </c>
    </row>
    <row r="102" spans="1:17" s="161" customFormat="1" x14ac:dyDescent="0.2">
      <c r="A102" s="158"/>
      <c r="B102" s="159"/>
      <c r="C102" s="159"/>
      <c r="D102" s="159"/>
      <c r="E102" s="159"/>
      <c r="F102" s="159"/>
      <c r="G102" s="159"/>
      <c r="H102" s="159"/>
      <c r="I102" s="159"/>
      <c r="J102" s="160"/>
      <c r="K102" s="160"/>
      <c r="L102" s="160"/>
      <c r="M102" s="159"/>
      <c r="N102" s="159"/>
      <c r="O102" s="159"/>
      <c r="P102" s="159"/>
      <c r="Q102" s="159"/>
    </row>
    <row r="103" spans="1:17" ht="13.5" thickBot="1" x14ac:dyDescent="0.25">
      <c r="A103" s="97"/>
      <c r="B103" s="159"/>
      <c r="C103" s="159"/>
      <c r="D103" s="159"/>
      <c r="E103" s="159"/>
      <c r="F103" s="159"/>
      <c r="G103" s="159"/>
      <c r="H103" s="159"/>
      <c r="I103" s="159"/>
      <c r="J103" s="160"/>
      <c r="K103" s="160"/>
      <c r="L103" s="160"/>
      <c r="M103" s="159"/>
      <c r="N103" s="159"/>
      <c r="O103" s="159"/>
      <c r="P103" s="159"/>
    </row>
    <row r="104" spans="1:17" x14ac:dyDescent="0.2">
      <c r="A104" s="13" t="s">
        <v>58</v>
      </c>
      <c r="B104" s="98"/>
      <c r="C104" s="236"/>
      <c r="D104" s="276" t="s">
        <v>106</v>
      </c>
      <c r="E104" s="270"/>
      <c r="F104" s="269" t="s">
        <v>108</v>
      </c>
      <c r="G104" s="270"/>
      <c r="H104" s="269" t="s">
        <v>110</v>
      </c>
      <c r="I104" s="270"/>
      <c r="J104" s="269" t="s">
        <v>113</v>
      </c>
      <c r="K104" s="270"/>
      <c r="L104" s="101"/>
      <c r="M104" s="148"/>
      <c r="N104" s="277" t="s">
        <v>17</v>
      </c>
      <c r="O104" s="270"/>
      <c r="P104" s="162" t="s">
        <v>51</v>
      </c>
      <c r="Q104" s="163" t="s">
        <v>50</v>
      </c>
    </row>
    <row r="105" spans="1:17" x14ac:dyDescent="0.2">
      <c r="A105" s="18"/>
      <c r="B105" s="57"/>
      <c r="C105" s="253"/>
      <c r="D105" s="23" t="s">
        <v>42</v>
      </c>
      <c r="E105" s="21" t="s">
        <v>43</v>
      </c>
      <c r="F105" s="20" t="s">
        <v>42</v>
      </c>
      <c r="G105" s="21" t="s">
        <v>43</v>
      </c>
      <c r="H105" s="20" t="s">
        <v>42</v>
      </c>
      <c r="I105" s="21" t="s">
        <v>43</v>
      </c>
      <c r="J105" s="20" t="s">
        <v>42</v>
      </c>
      <c r="K105" s="21" t="s">
        <v>43</v>
      </c>
      <c r="L105" s="149"/>
      <c r="M105" s="26"/>
      <c r="N105" s="20" t="s">
        <v>42</v>
      </c>
      <c r="O105" s="21" t="s">
        <v>43</v>
      </c>
      <c r="P105" s="164"/>
      <c r="Q105" s="165"/>
    </row>
    <row r="106" spans="1:17" x14ac:dyDescent="0.2">
      <c r="A106" s="18"/>
      <c r="B106" s="57"/>
      <c r="C106" s="253"/>
      <c r="D106" s="29"/>
      <c r="E106" s="28"/>
      <c r="F106" s="27"/>
      <c r="G106" s="28"/>
      <c r="H106" s="27"/>
      <c r="I106" s="28"/>
      <c r="J106" s="27"/>
      <c r="K106" s="28"/>
      <c r="L106" s="149"/>
      <c r="M106" s="102"/>
      <c r="N106" s="149"/>
      <c r="O106" s="102"/>
      <c r="P106" s="164"/>
      <c r="Q106" s="166"/>
    </row>
    <row r="107" spans="1:17" x14ac:dyDescent="0.2">
      <c r="A107" s="122" t="s">
        <v>76</v>
      </c>
      <c r="B107" s="123" t="s">
        <v>4</v>
      </c>
      <c r="C107" s="254"/>
      <c r="D107" s="190"/>
      <c r="E107" s="113"/>
      <c r="F107" s="167">
        <f>F108-N108</f>
        <v>-0.3</v>
      </c>
      <c r="G107" s="168">
        <f>G108-O108</f>
        <v>-0.3</v>
      </c>
      <c r="H107" s="112"/>
      <c r="I107" s="113"/>
      <c r="J107" s="112"/>
      <c r="K107" s="113"/>
      <c r="L107" s="112"/>
      <c r="M107" s="113"/>
      <c r="N107" s="112"/>
      <c r="O107" s="113"/>
      <c r="P107" s="169">
        <v>-4</v>
      </c>
      <c r="Q107" s="170" t="s">
        <v>158</v>
      </c>
    </row>
    <row r="108" spans="1:17" x14ac:dyDescent="0.2">
      <c r="A108" s="125" t="s">
        <v>66</v>
      </c>
      <c r="B108" s="123" t="s">
        <v>4</v>
      </c>
      <c r="C108" s="254"/>
      <c r="D108" s="190"/>
      <c r="E108" s="113"/>
      <c r="F108" s="112">
        <f>F96</f>
        <v>0</v>
      </c>
      <c r="G108" s="113">
        <f>G96</f>
        <v>0</v>
      </c>
      <c r="H108" s="112"/>
      <c r="I108" s="113"/>
      <c r="J108" s="112"/>
      <c r="K108" s="113"/>
      <c r="L108" s="112"/>
      <c r="M108" s="113"/>
      <c r="N108" s="115">
        <f>N41</f>
        <v>0.3</v>
      </c>
      <c r="O108" s="116">
        <f>O41</f>
        <v>0.3</v>
      </c>
      <c r="P108" s="171"/>
      <c r="Q108" s="36"/>
    </row>
    <row r="109" spans="1:17" x14ac:dyDescent="0.2">
      <c r="A109" s="122" t="s">
        <v>67</v>
      </c>
      <c r="B109" s="123" t="s">
        <v>4</v>
      </c>
      <c r="C109" s="254"/>
      <c r="D109" s="190"/>
      <c r="E109" s="113"/>
      <c r="F109" s="112">
        <f>F108+N108</f>
        <v>0.3</v>
      </c>
      <c r="G109" s="113">
        <f>G108+O108</f>
        <v>0.3</v>
      </c>
      <c r="H109" s="112"/>
      <c r="I109" s="113"/>
      <c r="J109" s="112"/>
      <c r="K109" s="113"/>
      <c r="L109" s="112"/>
      <c r="M109" s="113"/>
      <c r="N109" s="112"/>
      <c r="O109" s="113"/>
      <c r="P109" s="172"/>
      <c r="Q109" s="36"/>
    </row>
    <row r="110" spans="1:17" x14ac:dyDescent="0.2">
      <c r="A110" s="87"/>
      <c r="B110" s="29"/>
      <c r="C110" s="255"/>
      <c r="D110" s="34"/>
      <c r="E110" s="40"/>
      <c r="F110" s="69"/>
      <c r="G110" s="40"/>
      <c r="H110" s="69"/>
      <c r="I110" s="40"/>
      <c r="J110" s="69"/>
      <c r="K110" s="40"/>
      <c r="L110" s="69"/>
      <c r="M110" s="40"/>
      <c r="N110" s="120"/>
      <c r="O110" s="121"/>
      <c r="P110" s="173"/>
      <c r="Q110" s="36"/>
    </row>
    <row r="111" spans="1:17" x14ac:dyDescent="0.2">
      <c r="A111" s="122" t="s">
        <v>68</v>
      </c>
      <c r="B111" s="123" t="s">
        <v>35</v>
      </c>
      <c r="C111" s="254"/>
      <c r="D111" s="249"/>
      <c r="E111" s="175"/>
      <c r="F111" s="176">
        <f>F112-N112</f>
        <v>-96.179705854077838</v>
      </c>
      <c r="G111" s="177">
        <f>G112-O112</f>
        <v>-96.179705854077838</v>
      </c>
      <c r="H111" s="174"/>
      <c r="I111" s="175"/>
      <c r="J111" s="178"/>
      <c r="K111" s="179"/>
      <c r="L111" s="112"/>
      <c r="M111" s="113"/>
      <c r="N111" s="180"/>
      <c r="O111" s="181"/>
      <c r="P111" s="182">
        <v>-118.5</v>
      </c>
      <c r="Q111" s="183" t="s">
        <v>75</v>
      </c>
    </row>
    <row r="112" spans="1:17" x14ac:dyDescent="0.2">
      <c r="A112" s="125" t="s">
        <v>69</v>
      </c>
      <c r="B112" s="123" t="s">
        <v>35</v>
      </c>
      <c r="C112" s="254"/>
      <c r="D112" s="249"/>
      <c r="E112" s="175"/>
      <c r="F112" s="178">
        <f>F97</f>
        <v>-94.65</v>
      </c>
      <c r="G112" s="179">
        <f>G97</f>
        <v>-94.65</v>
      </c>
      <c r="H112" s="174"/>
      <c r="I112" s="175"/>
      <c r="J112" s="178"/>
      <c r="K112" s="179"/>
      <c r="L112" s="112"/>
      <c r="M112" s="113"/>
      <c r="N112" s="115">
        <f>N45</f>
        <v>1.5297058540778354</v>
      </c>
      <c r="O112" s="116">
        <f>O45</f>
        <v>1.5297058540778354</v>
      </c>
      <c r="P112" s="171"/>
      <c r="Q112" s="166"/>
    </row>
    <row r="113" spans="1:17" s="59" customFormat="1" x14ac:dyDescent="0.2">
      <c r="A113" s="122" t="s">
        <v>70</v>
      </c>
      <c r="B113" s="123" t="s">
        <v>35</v>
      </c>
      <c r="C113" s="254"/>
      <c r="D113" s="249"/>
      <c r="E113" s="175"/>
      <c r="F113" s="112">
        <f>F112+N112</f>
        <v>-93.120294145922173</v>
      </c>
      <c r="G113" s="113">
        <f>G112+O112</f>
        <v>-93.120294145922173</v>
      </c>
      <c r="H113" s="174"/>
      <c r="I113" s="175"/>
      <c r="J113" s="112"/>
      <c r="K113" s="113"/>
      <c r="L113" s="112"/>
      <c r="M113" s="113"/>
      <c r="N113" s="180"/>
      <c r="O113" s="181"/>
      <c r="P113" s="172"/>
      <c r="Q113" s="166"/>
    </row>
    <row r="114" spans="1:17" s="59" customFormat="1" x14ac:dyDescent="0.2">
      <c r="A114" s="184"/>
      <c r="B114" s="29"/>
      <c r="C114" s="255"/>
      <c r="D114" s="250"/>
      <c r="E114" s="133"/>
      <c r="F114" s="87"/>
      <c r="G114" s="133"/>
      <c r="H114" s="87"/>
      <c r="I114" s="133"/>
      <c r="J114" s="69"/>
      <c r="K114" s="40"/>
      <c r="L114" s="69"/>
      <c r="M114" s="40"/>
      <c r="N114" s="185"/>
      <c r="O114" s="186"/>
      <c r="P114" s="187"/>
      <c r="Q114" s="30"/>
    </row>
    <row r="115" spans="1:17" s="59" customFormat="1" x14ac:dyDescent="0.2">
      <c r="A115" s="122" t="s">
        <v>114</v>
      </c>
      <c r="B115" s="123" t="s">
        <v>36</v>
      </c>
      <c r="C115" s="254"/>
      <c r="D115" s="189">
        <f>D116-N116</f>
        <v>-65.195335489704107</v>
      </c>
      <c r="E115" s="168">
        <f>E116-O116</f>
        <v>-65.195335489704107</v>
      </c>
      <c r="F115" s="178"/>
      <c r="G115" s="179"/>
      <c r="H115" s="174"/>
      <c r="I115" s="175"/>
      <c r="J115" s="178"/>
      <c r="K115" s="179"/>
      <c r="L115" s="112"/>
      <c r="M115" s="113"/>
      <c r="N115" s="180"/>
      <c r="O115" s="181"/>
      <c r="P115" s="182">
        <f>-114.5+10*LOG(F9*12)</f>
        <v>-86.548154103175762</v>
      </c>
      <c r="Q115" s="268" t="s">
        <v>159</v>
      </c>
    </row>
    <row r="116" spans="1:17" s="59" customFormat="1" x14ac:dyDescent="0.2">
      <c r="A116" s="125" t="s">
        <v>115</v>
      </c>
      <c r="B116" s="123" t="s">
        <v>36</v>
      </c>
      <c r="C116" s="254"/>
      <c r="D116" s="190">
        <f>D98</f>
        <v>-63.687854146535969</v>
      </c>
      <c r="E116" s="113">
        <f>E98</f>
        <v>-63.687854146535969</v>
      </c>
      <c r="F116" s="178"/>
      <c r="G116" s="179"/>
      <c r="H116" s="174"/>
      <c r="I116" s="175"/>
      <c r="J116" s="178"/>
      <c r="K116" s="179"/>
      <c r="L116" s="112"/>
      <c r="M116" s="113"/>
      <c r="N116" s="115">
        <f>N49</f>
        <v>1.5074813431681335</v>
      </c>
      <c r="O116" s="116">
        <f>O49</f>
        <v>1.5074813431681335</v>
      </c>
      <c r="P116" s="171"/>
      <c r="Q116" s="166"/>
    </row>
    <row r="117" spans="1:17" s="59" customFormat="1" x14ac:dyDescent="0.2">
      <c r="A117" s="122" t="s">
        <v>116</v>
      </c>
      <c r="B117" s="123" t="s">
        <v>36</v>
      </c>
      <c r="C117" s="254"/>
      <c r="D117" s="189">
        <f>D116+N116</f>
        <v>-62.180372803367838</v>
      </c>
      <c r="E117" s="168">
        <f>E116+O116</f>
        <v>-62.180372803367838</v>
      </c>
      <c r="F117" s="112"/>
      <c r="G117" s="113"/>
      <c r="H117" s="174"/>
      <c r="I117" s="175"/>
      <c r="J117" s="112"/>
      <c r="K117" s="113"/>
      <c r="L117" s="112"/>
      <c r="M117" s="113"/>
      <c r="N117" s="180"/>
      <c r="O117" s="181"/>
      <c r="P117" s="169">
        <v>-50</v>
      </c>
      <c r="Q117" s="170" t="s">
        <v>160</v>
      </c>
    </row>
    <row r="118" spans="1:17" s="59" customFormat="1" x14ac:dyDescent="0.2">
      <c r="A118" s="184"/>
      <c r="B118" s="29"/>
      <c r="C118" s="255"/>
      <c r="D118" s="250"/>
      <c r="E118" s="133"/>
      <c r="F118" s="69"/>
      <c r="G118" s="40"/>
      <c r="H118" s="87"/>
      <c r="I118" s="133"/>
      <c r="J118" s="69"/>
      <c r="K118" s="40"/>
      <c r="L118" s="69"/>
      <c r="M118" s="40"/>
      <c r="N118" s="185"/>
      <c r="O118" s="186"/>
      <c r="P118" s="187"/>
      <c r="Q118" s="30"/>
    </row>
    <row r="119" spans="1:17" s="59" customFormat="1" x14ac:dyDescent="0.2">
      <c r="A119" s="122" t="s">
        <v>85</v>
      </c>
      <c r="B119" s="123" t="s">
        <v>4</v>
      </c>
      <c r="C119" s="254"/>
      <c r="D119" s="190"/>
      <c r="E119" s="113"/>
      <c r="F119" s="112"/>
      <c r="G119" s="113"/>
      <c r="H119" s="112"/>
      <c r="I119" s="113"/>
      <c r="J119" s="189">
        <f>J120-N120</f>
        <v>-0.3</v>
      </c>
      <c r="K119" s="168">
        <f>K120-O120</f>
        <v>7.6999999999999975</v>
      </c>
      <c r="L119" s="112"/>
      <c r="M119" s="113"/>
      <c r="N119" s="112"/>
      <c r="O119" s="113"/>
      <c r="P119" s="169">
        <v>-3</v>
      </c>
      <c r="Q119" s="170" t="s">
        <v>161</v>
      </c>
    </row>
    <row r="120" spans="1:17" s="59" customFormat="1" x14ac:dyDescent="0.2">
      <c r="A120" s="125" t="s">
        <v>86</v>
      </c>
      <c r="B120" s="123" t="s">
        <v>4</v>
      </c>
      <c r="C120" s="254"/>
      <c r="D120" s="190"/>
      <c r="E120" s="113"/>
      <c r="F120" s="112"/>
      <c r="G120" s="113"/>
      <c r="H120" s="112"/>
      <c r="I120" s="113"/>
      <c r="J120" s="190">
        <f>J96</f>
        <v>0</v>
      </c>
      <c r="K120" s="113">
        <f>K96</f>
        <v>7.9999999999999973</v>
      </c>
      <c r="L120" s="112"/>
      <c r="M120" s="113"/>
      <c r="N120" s="115">
        <f>N53</f>
        <v>0.3</v>
      </c>
      <c r="O120" s="116">
        <f>O53</f>
        <v>0.3</v>
      </c>
      <c r="P120" s="171"/>
      <c r="Q120" s="36"/>
    </row>
    <row r="121" spans="1:17" s="59" customFormat="1" x14ac:dyDescent="0.2">
      <c r="A121" s="122" t="s">
        <v>87</v>
      </c>
      <c r="B121" s="123" t="s">
        <v>4</v>
      </c>
      <c r="C121" s="254"/>
      <c r="D121" s="190"/>
      <c r="E121" s="113"/>
      <c r="F121" s="112"/>
      <c r="G121" s="113"/>
      <c r="H121" s="112"/>
      <c r="I121" s="113"/>
      <c r="J121" s="190">
        <f>J120+N120</f>
        <v>0.3</v>
      </c>
      <c r="K121" s="113">
        <f>K120+O120</f>
        <v>8.2999999999999972</v>
      </c>
      <c r="L121" s="112"/>
      <c r="M121" s="113"/>
      <c r="N121" s="112"/>
      <c r="O121" s="113"/>
      <c r="P121" s="172"/>
      <c r="Q121" s="36"/>
    </row>
    <row r="122" spans="1:17" s="59" customFormat="1" x14ac:dyDescent="0.2">
      <c r="A122" s="87"/>
      <c r="B122" s="29"/>
      <c r="C122" s="255"/>
      <c r="D122" s="34"/>
      <c r="E122" s="40"/>
      <c r="F122" s="69"/>
      <c r="G122" s="40"/>
      <c r="H122" s="69"/>
      <c r="I122" s="40"/>
      <c r="J122" s="69"/>
      <c r="K122" s="40"/>
      <c r="L122" s="69"/>
      <c r="M122" s="40"/>
      <c r="N122" s="120"/>
      <c r="O122" s="121"/>
      <c r="P122" s="173"/>
      <c r="Q122" s="36"/>
    </row>
    <row r="123" spans="1:17" s="59" customFormat="1" x14ac:dyDescent="0.2">
      <c r="A123" s="122" t="s">
        <v>71</v>
      </c>
      <c r="B123" s="123" t="s">
        <v>35</v>
      </c>
      <c r="C123" s="254"/>
      <c r="D123" s="249"/>
      <c r="E123" s="175"/>
      <c r="F123" s="112"/>
      <c r="G123" s="113"/>
      <c r="H123" s="174"/>
      <c r="I123" s="175"/>
      <c r="J123" s="189">
        <f>J124-N124</f>
        <v>-96.179705854077838</v>
      </c>
      <c r="K123" s="168">
        <f>K124-O124</f>
        <v>-88.179705854077838</v>
      </c>
      <c r="L123" s="112"/>
      <c r="M123" s="113"/>
      <c r="N123" s="180"/>
      <c r="O123" s="181"/>
      <c r="P123" s="182">
        <v>-117.5</v>
      </c>
      <c r="Q123" s="183" t="s">
        <v>74</v>
      </c>
    </row>
    <row r="124" spans="1:17" s="59" customFormat="1" x14ac:dyDescent="0.2">
      <c r="A124" s="125" t="s">
        <v>72</v>
      </c>
      <c r="B124" s="123" t="s">
        <v>35</v>
      </c>
      <c r="C124" s="254"/>
      <c r="D124" s="249"/>
      <c r="E124" s="175"/>
      <c r="F124" s="112"/>
      <c r="G124" s="113"/>
      <c r="H124" s="174"/>
      <c r="I124" s="175"/>
      <c r="J124" s="190">
        <f>J97</f>
        <v>-94.65</v>
      </c>
      <c r="K124" s="113">
        <f>K97</f>
        <v>-86.65</v>
      </c>
      <c r="L124" s="112"/>
      <c r="M124" s="113"/>
      <c r="N124" s="115">
        <f>N57</f>
        <v>1.5297058540778354</v>
      </c>
      <c r="O124" s="116">
        <f>O57</f>
        <v>1.5297058540778354</v>
      </c>
      <c r="P124" s="171"/>
      <c r="Q124" s="166"/>
    </row>
    <row r="125" spans="1:17" s="59" customFormat="1" ht="13.15" customHeight="1" x14ac:dyDescent="0.2">
      <c r="A125" s="122" t="s">
        <v>73</v>
      </c>
      <c r="B125" s="123" t="s">
        <v>35</v>
      </c>
      <c r="C125" s="254"/>
      <c r="D125" s="249"/>
      <c r="E125" s="175"/>
      <c r="F125" s="112"/>
      <c r="G125" s="113"/>
      <c r="H125" s="174"/>
      <c r="I125" s="175"/>
      <c r="J125" s="190">
        <f>J124+N124</f>
        <v>-93.120294145922173</v>
      </c>
      <c r="K125" s="113">
        <f>K124+O124</f>
        <v>-85.120294145922173</v>
      </c>
      <c r="L125" s="112"/>
      <c r="M125" s="113"/>
      <c r="N125" s="180"/>
      <c r="O125" s="181"/>
      <c r="P125" s="172"/>
      <c r="Q125" s="166"/>
    </row>
    <row r="126" spans="1:17" s="59" customFormat="1" x14ac:dyDescent="0.2">
      <c r="A126" s="184"/>
      <c r="B126" s="29"/>
      <c r="C126" s="255"/>
      <c r="D126" s="250"/>
      <c r="E126" s="133"/>
      <c r="F126" s="87"/>
      <c r="G126" s="133"/>
      <c r="H126" s="87"/>
      <c r="I126" s="133"/>
      <c r="J126" s="69"/>
      <c r="K126" s="40"/>
      <c r="L126" s="69"/>
      <c r="M126" s="40"/>
      <c r="N126" s="185"/>
      <c r="O126" s="186"/>
      <c r="P126" s="187"/>
      <c r="Q126" s="30"/>
    </row>
    <row r="127" spans="1:17" s="59" customFormat="1" x14ac:dyDescent="0.2">
      <c r="A127" s="122" t="s">
        <v>117</v>
      </c>
      <c r="B127" s="123" t="s">
        <v>36</v>
      </c>
      <c r="C127" s="254"/>
      <c r="D127" s="249"/>
      <c r="E127" s="175"/>
      <c r="F127" s="178"/>
      <c r="G127" s="179"/>
      <c r="H127" s="189">
        <f>H128-N128</f>
        <v>-65.195335489704107</v>
      </c>
      <c r="I127" s="168">
        <f>I128-O128</f>
        <v>-59.581422715610934</v>
      </c>
      <c r="J127" s="178"/>
      <c r="K127" s="179"/>
      <c r="L127" s="112"/>
      <c r="M127" s="113"/>
      <c r="N127" s="180"/>
      <c r="O127" s="181"/>
      <c r="P127" s="169">
        <v>-70</v>
      </c>
      <c r="Q127" s="188" t="s">
        <v>163</v>
      </c>
    </row>
    <row r="128" spans="1:17" s="59" customFormat="1" x14ac:dyDescent="0.2">
      <c r="A128" s="125" t="s">
        <v>118</v>
      </c>
      <c r="B128" s="123" t="s">
        <v>36</v>
      </c>
      <c r="C128" s="254"/>
      <c r="D128" s="249"/>
      <c r="E128" s="175"/>
      <c r="F128" s="178"/>
      <c r="G128" s="179"/>
      <c r="H128" s="190">
        <f>H98</f>
        <v>-63.687854146535969</v>
      </c>
      <c r="I128" s="113">
        <f>I98</f>
        <v>-58.059233761741979</v>
      </c>
      <c r="J128" s="178"/>
      <c r="K128" s="179"/>
      <c r="L128" s="112"/>
      <c r="M128" s="113"/>
      <c r="N128" s="115">
        <f>N61</f>
        <v>1.5074813431681335</v>
      </c>
      <c r="O128" s="116">
        <f>O61</f>
        <v>1.5221889538689533</v>
      </c>
      <c r="P128" s="171"/>
      <c r="Q128" s="166"/>
    </row>
    <row r="129" spans="1:17" s="59" customFormat="1" x14ac:dyDescent="0.2">
      <c r="A129" s="122" t="s">
        <v>119</v>
      </c>
      <c r="B129" s="123" t="s">
        <v>36</v>
      </c>
      <c r="C129" s="254"/>
      <c r="D129" s="249"/>
      <c r="E129" s="175"/>
      <c r="F129" s="112"/>
      <c r="G129" s="113"/>
      <c r="H129" s="189">
        <f>H128+N128</f>
        <v>-62.180372803367838</v>
      </c>
      <c r="I129" s="168">
        <f>I128+O128</f>
        <v>-56.537044807873023</v>
      </c>
      <c r="J129" s="112"/>
      <c r="K129" s="113"/>
      <c r="L129" s="112"/>
      <c r="M129" s="113"/>
      <c r="N129" s="180"/>
      <c r="O129" s="181"/>
      <c r="P129" s="169">
        <v>-50</v>
      </c>
      <c r="Q129" s="170" t="s">
        <v>163</v>
      </c>
    </row>
    <row r="130" spans="1:17" s="59" customFormat="1" x14ac:dyDescent="0.2">
      <c r="A130" s="184"/>
      <c r="B130" s="29"/>
      <c r="C130" s="255"/>
      <c r="D130" s="34"/>
      <c r="E130" s="40"/>
      <c r="F130" s="69"/>
      <c r="G130" s="40"/>
      <c r="H130" s="69"/>
      <c r="I130" s="40"/>
      <c r="J130" s="69"/>
      <c r="K130" s="40"/>
      <c r="L130" s="69"/>
      <c r="M130" s="40"/>
      <c r="N130" s="185"/>
      <c r="O130" s="186"/>
      <c r="P130" s="187"/>
      <c r="Q130" s="30"/>
    </row>
    <row r="131" spans="1:17" x14ac:dyDescent="0.2">
      <c r="A131" s="239" t="s">
        <v>143</v>
      </c>
      <c r="B131" s="243" t="s">
        <v>4</v>
      </c>
      <c r="C131" s="254"/>
      <c r="D131" s="251"/>
      <c r="E131" s="193"/>
      <c r="F131" s="178"/>
      <c r="G131" s="179"/>
      <c r="H131" s="192"/>
      <c r="I131" s="193"/>
      <c r="J131" s="259">
        <f>J132-N132</f>
        <v>-2.1633307652783933</v>
      </c>
      <c r="K131" s="190"/>
      <c r="L131" s="112"/>
      <c r="M131" s="113"/>
      <c r="N131" s="260"/>
      <c r="O131" s="181"/>
      <c r="P131" s="169">
        <v>-27</v>
      </c>
      <c r="Q131" s="262" t="s">
        <v>152</v>
      </c>
    </row>
    <row r="132" spans="1:17" x14ac:dyDescent="0.2">
      <c r="A132" s="242" t="s">
        <v>144</v>
      </c>
      <c r="B132" s="243" t="s">
        <v>4</v>
      </c>
      <c r="C132" s="254"/>
      <c r="D132" s="251"/>
      <c r="E132" s="193"/>
      <c r="F132" s="178"/>
      <c r="G132" s="179"/>
      <c r="H132" s="192"/>
      <c r="I132" s="193"/>
      <c r="J132" s="258">
        <f>J$99</f>
        <v>0</v>
      </c>
      <c r="K132" s="190"/>
      <c r="L132" s="112"/>
      <c r="M132" s="113"/>
      <c r="N132" s="261">
        <f>N$69</f>
        <v>2.1633307652783933</v>
      </c>
      <c r="O132" s="181"/>
      <c r="P132" s="172"/>
      <c r="Q132" s="166"/>
    </row>
    <row r="133" spans="1:17" x14ac:dyDescent="0.2">
      <c r="A133" s="239" t="s">
        <v>145</v>
      </c>
      <c r="B133" s="243" t="s">
        <v>4</v>
      </c>
      <c r="C133" s="254"/>
      <c r="D133" s="251"/>
      <c r="E133" s="193"/>
      <c r="F133" s="178"/>
      <c r="G133" s="179"/>
      <c r="H133" s="192"/>
      <c r="I133" s="193"/>
      <c r="J133" s="259">
        <f>J132+N132</f>
        <v>2.1633307652783933</v>
      </c>
      <c r="K133" s="190"/>
      <c r="L133" s="112"/>
      <c r="M133" s="113"/>
      <c r="N133" s="260"/>
      <c r="O133" s="181"/>
      <c r="P133" s="169">
        <v>27</v>
      </c>
      <c r="Q133" s="262" t="s">
        <v>152</v>
      </c>
    </row>
    <row r="134" spans="1:17" s="59" customFormat="1" x14ac:dyDescent="0.2">
      <c r="A134" s="184"/>
      <c r="B134" s="29"/>
      <c r="C134" s="255"/>
      <c r="D134" s="34"/>
      <c r="E134" s="40"/>
      <c r="F134" s="69"/>
      <c r="G134" s="40"/>
      <c r="H134" s="69"/>
      <c r="I134" s="40"/>
      <c r="J134" s="69"/>
      <c r="K134" s="40"/>
      <c r="L134" s="69"/>
      <c r="M134" s="40"/>
      <c r="N134" s="185"/>
      <c r="O134" s="186"/>
      <c r="P134" s="187"/>
      <c r="Q134" s="30"/>
    </row>
    <row r="135" spans="1:17" s="59" customFormat="1" x14ac:dyDescent="0.2">
      <c r="A135" s="239" t="s">
        <v>146</v>
      </c>
      <c r="B135" s="243" t="s">
        <v>4</v>
      </c>
      <c r="C135" s="256"/>
      <c r="D135" s="251"/>
      <c r="E135" s="193"/>
      <c r="F135" s="178"/>
      <c r="G135" s="179"/>
      <c r="H135" s="192"/>
      <c r="I135" s="193"/>
      <c r="J135" s="189">
        <f>J136-N136</f>
        <v>-2.1319005605327841</v>
      </c>
      <c r="K135" s="190"/>
      <c r="L135" s="112"/>
      <c r="M135" s="113"/>
      <c r="N135" s="180"/>
      <c r="O135" s="181"/>
      <c r="P135" s="169">
        <v>-20</v>
      </c>
      <c r="Q135" s="262" t="s">
        <v>152</v>
      </c>
    </row>
    <row r="136" spans="1:17" s="59" customFormat="1" x14ac:dyDescent="0.2">
      <c r="A136" s="242" t="s">
        <v>147</v>
      </c>
      <c r="B136" s="243" t="s">
        <v>4</v>
      </c>
      <c r="C136" s="256"/>
      <c r="D136" s="251"/>
      <c r="E136" s="193"/>
      <c r="F136" s="178"/>
      <c r="G136" s="179"/>
      <c r="H136" s="192"/>
      <c r="I136" s="193"/>
      <c r="J136" s="195">
        <f>J$100</f>
        <v>0</v>
      </c>
      <c r="K136" s="190"/>
      <c r="L136" s="112"/>
      <c r="M136" s="113"/>
      <c r="N136" s="115">
        <f>N$73</f>
        <v>2.1319005605327841</v>
      </c>
      <c r="O136" s="181"/>
      <c r="P136" s="172"/>
      <c r="Q136" s="36"/>
    </row>
    <row r="137" spans="1:17" s="59" customFormat="1" x14ac:dyDescent="0.2">
      <c r="A137" s="239" t="s">
        <v>148</v>
      </c>
      <c r="B137" s="243" t="s">
        <v>4</v>
      </c>
      <c r="C137" s="256"/>
      <c r="D137" s="251"/>
      <c r="E137" s="193"/>
      <c r="F137" s="178"/>
      <c r="G137" s="179"/>
      <c r="H137" s="192"/>
      <c r="I137" s="193"/>
      <c r="J137" s="189">
        <f>J136+N136</f>
        <v>2.1319005605327841</v>
      </c>
      <c r="K137" s="190"/>
      <c r="L137" s="112"/>
      <c r="M137" s="113"/>
      <c r="N137" s="180"/>
      <c r="O137" s="181"/>
      <c r="P137" s="169">
        <v>20</v>
      </c>
      <c r="Q137" s="262" t="s">
        <v>152</v>
      </c>
    </row>
    <row r="138" spans="1:17" s="59" customFormat="1" x14ac:dyDescent="0.2">
      <c r="A138" s="184"/>
      <c r="B138" s="29"/>
      <c r="C138" s="255"/>
      <c r="D138" s="34"/>
      <c r="E138" s="40"/>
      <c r="F138" s="69"/>
      <c r="G138" s="40"/>
      <c r="H138" s="69"/>
      <c r="I138" s="40"/>
      <c r="J138" s="69"/>
      <c r="K138" s="40"/>
      <c r="L138" s="69"/>
      <c r="M138" s="40"/>
      <c r="N138" s="185"/>
      <c r="O138" s="186"/>
      <c r="P138" s="187"/>
      <c r="Q138" s="30"/>
    </row>
    <row r="139" spans="1:17" s="59" customFormat="1" x14ac:dyDescent="0.2">
      <c r="A139" s="239" t="s">
        <v>149</v>
      </c>
      <c r="B139" s="243" t="s">
        <v>4</v>
      </c>
      <c r="C139" s="256"/>
      <c r="D139" s="251"/>
      <c r="E139" s="193"/>
      <c r="F139" s="178"/>
      <c r="G139" s="179"/>
      <c r="H139" s="192"/>
      <c r="I139" s="193"/>
      <c r="J139" s="189">
        <f>J140-N140</f>
        <v>0.33666923472160626</v>
      </c>
      <c r="K139" s="190"/>
      <c r="L139" s="112"/>
      <c r="M139" s="113"/>
      <c r="N139" s="180"/>
      <c r="O139" s="181"/>
      <c r="P139" s="169">
        <v>0</v>
      </c>
      <c r="Q139" s="263" t="s">
        <v>153</v>
      </c>
    </row>
    <row r="140" spans="1:17" s="59" customFormat="1" x14ac:dyDescent="0.2">
      <c r="A140" s="242" t="s">
        <v>150</v>
      </c>
      <c r="B140" s="243" t="s">
        <v>4</v>
      </c>
      <c r="C140" s="256"/>
      <c r="D140" s="251"/>
      <c r="E140" s="193"/>
      <c r="F140" s="178"/>
      <c r="G140" s="179"/>
      <c r="H140" s="192"/>
      <c r="I140" s="193"/>
      <c r="J140" s="195">
        <f>J$101</f>
        <v>7</v>
      </c>
      <c r="K140" s="190"/>
      <c r="L140" s="112"/>
      <c r="M140" s="113"/>
      <c r="N140" s="115">
        <f>N$77</f>
        <v>6.6633307652783937</v>
      </c>
      <c r="O140" s="181"/>
      <c r="P140" s="171"/>
      <c r="Q140" s="36"/>
    </row>
    <row r="141" spans="1:17" s="59" customFormat="1" x14ac:dyDescent="0.2">
      <c r="A141" s="239" t="s">
        <v>151</v>
      </c>
      <c r="B141" s="243" t="s">
        <v>4</v>
      </c>
      <c r="C141" s="256"/>
      <c r="D141" s="251"/>
      <c r="E141" s="193"/>
      <c r="F141" s="178"/>
      <c r="G141" s="179"/>
      <c r="H141" s="192"/>
      <c r="I141" s="193"/>
      <c r="J141" s="195">
        <f>J140+N140</f>
        <v>13.663330765278394</v>
      </c>
      <c r="K141" s="190"/>
      <c r="L141" s="112"/>
      <c r="M141" s="113"/>
      <c r="N141" s="180"/>
      <c r="O141" s="181"/>
      <c r="P141" s="171"/>
      <c r="Q141" s="36"/>
    </row>
    <row r="142" spans="1:17" s="59" customFormat="1" x14ac:dyDescent="0.2">
      <c r="A142" s="184"/>
      <c r="B142" s="29"/>
      <c r="C142" s="255"/>
      <c r="D142" s="34"/>
      <c r="E142" s="40"/>
      <c r="F142" s="69"/>
      <c r="G142" s="40"/>
      <c r="H142" s="69"/>
      <c r="I142" s="40"/>
      <c r="J142" s="69"/>
      <c r="K142" s="40"/>
      <c r="L142" s="69"/>
      <c r="M142" s="40"/>
      <c r="N142" s="185"/>
      <c r="O142" s="186"/>
      <c r="P142" s="187"/>
      <c r="Q142" s="30"/>
    </row>
    <row r="143" spans="1:17" s="59" customFormat="1" x14ac:dyDescent="0.2">
      <c r="A143" s="191" t="s">
        <v>92</v>
      </c>
      <c r="B143" s="108" t="s">
        <v>35</v>
      </c>
      <c r="C143" s="256"/>
      <c r="D143" s="251"/>
      <c r="E143" s="193"/>
      <c r="F143" s="178"/>
      <c r="G143" s="179"/>
      <c r="H143" s="192"/>
      <c r="I143" s="193"/>
      <c r="J143" s="194"/>
      <c r="K143" s="195">
        <f>K144-O144</f>
        <v>-96.679705854077838</v>
      </c>
      <c r="L143" s="112"/>
      <c r="M143" s="210">
        <f>IF(K143&lt;-140,16,IF(K143&lt;-44,157+FLOOR(K143,1),113))</f>
        <v>60</v>
      </c>
      <c r="N143" s="180"/>
      <c r="O143" s="181"/>
      <c r="P143" s="171"/>
      <c r="Q143" s="36" t="s">
        <v>95</v>
      </c>
    </row>
    <row r="144" spans="1:17" s="59" customFormat="1" x14ac:dyDescent="0.2">
      <c r="A144" s="196" t="s">
        <v>93</v>
      </c>
      <c r="B144" s="108" t="s">
        <v>35</v>
      </c>
      <c r="C144" s="256"/>
      <c r="D144" s="251"/>
      <c r="E144" s="193"/>
      <c r="F144" s="178"/>
      <c r="G144" s="179"/>
      <c r="H144" s="192"/>
      <c r="I144" s="193"/>
      <c r="J144" s="194"/>
      <c r="K144" s="190">
        <f>K97</f>
        <v>-86.65</v>
      </c>
      <c r="L144" s="112"/>
      <c r="M144" s="179"/>
      <c r="N144" s="197"/>
      <c r="O144" s="116">
        <f>O65</f>
        <v>10.029705854077836</v>
      </c>
      <c r="P144" s="171"/>
      <c r="Q144" s="198"/>
    </row>
    <row r="145" spans="1:17" s="59" customFormat="1" x14ac:dyDescent="0.2">
      <c r="A145" s="191" t="s">
        <v>94</v>
      </c>
      <c r="B145" s="108" t="s">
        <v>35</v>
      </c>
      <c r="C145" s="256"/>
      <c r="D145" s="251"/>
      <c r="E145" s="193"/>
      <c r="F145" s="178"/>
      <c r="G145" s="179"/>
      <c r="H145" s="192"/>
      <c r="I145" s="193"/>
      <c r="J145" s="194"/>
      <c r="K145" s="190">
        <f>K144+O144</f>
        <v>-76.620294145922173</v>
      </c>
      <c r="L145" s="112"/>
      <c r="M145" s="210">
        <f>IF(K145&lt;-140,16,IF(K145&lt;-44,157+FLOOR(K145,1),113))</f>
        <v>80</v>
      </c>
      <c r="N145" s="180"/>
      <c r="O145" s="181"/>
      <c r="P145" s="171"/>
      <c r="Q145" s="36" t="s">
        <v>95</v>
      </c>
    </row>
    <row r="146" spans="1:17" s="59" customFormat="1" x14ac:dyDescent="0.2">
      <c r="A146" s="184"/>
      <c r="B146" s="29"/>
      <c r="C146" s="255"/>
      <c r="D146" s="34"/>
      <c r="E146" s="40"/>
      <c r="F146" s="69"/>
      <c r="G146" s="40"/>
      <c r="H146" s="69"/>
      <c r="I146" s="40"/>
      <c r="J146" s="69"/>
      <c r="K146" s="40"/>
      <c r="L146" s="69"/>
      <c r="M146" s="40"/>
      <c r="N146" s="185"/>
      <c r="O146" s="186"/>
      <c r="P146" s="187"/>
      <c r="Q146" s="198"/>
    </row>
    <row r="147" spans="1:17" ht="13.5" thickBot="1" x14ac:dyDescent="0.25">
      <c r="A147" s="199" t="s">
        <v>13</v>
      </c>
      <c r="B147" s="200"/>
      <c r="C147" s="257"/>
      <c r="D147" s="252"/>
      <c r="E147" s="202"/>
      <c r="F147" s="201"/>
      <c r="G147" s="202"/>
      <c r="H147" s="201"/>
      <c r="I147" s="202"/>
      <c r="J147" s="201"/>
      <c r="K147" s="203"/>
      <c r="L147" s="79"/>
      <c r="M147" s="203"/>
      <c r="N147" s="204"/>
      <c r="O147" s="205"/>
      <c r="P147" s="206"/>
      <c r="Q147" s="207" t="s">
        <v>55</v>
      </c>
    </row>
  </sheetData>
  <mergeCells count="30">
    <mergeCell ref="N36:O36"/>
    <mergeCell ref="D85:E85"/>
    <mergeCell ref="F85:G85"/>
    <mergeCell ref="J85:K85"/>
    <mergeCell ref="D104:E104"/>
    <mergeCell ref="F104:G104"/>
    <mergeCell ref="J104:K104"/>
    <mergeCell ref="N104:O104"/>
    <mergeCell ref="D36:K36"/>
    <mergeCell ref="H37:I37"/>
    <mergeCell ref="H85:I85"/>
    <mergeCell ref="H104:I104"/>
    <mergeCell ref="D2:E2"/>
    <mergeCell ref="F2:G2"/>
    <mergeCell ref="J2:K2"/>
    <mergeCell ref="D14:E14"/>
    <mergeCell ref="F14:G14"/>
    <mergeCell ref="J14:K14"/>
    <mergeCell ref="H2:I2"/>
    <mergeCell ref="H14:I14"/>
    <mergeCell ref="F26:G26"/>
    <mergeCell ref="J26:K26"/>
    <mergeCell ref="D37:E37"/>
    <mergeCell ref="F37:G37"/>
    <mergeCell ref="L25:M25"/>
    <mergeCell ref="L36:M36"/>
    <mergeCell ref="D26:E26"/>
    <mergeCell ref="D25:K25"/>
    <mergeCell ref="J37:K37"/>
    <mergeCell ref="H26:I26"/>
  </mergeCells>
  <phoneticPr fontId="14" type="noConversion"/>
  <conditionalFormatting sqref="F107">
    <cfRule type="cellIs" dxfId="45" priority="103" stopIfTrue="1" operator="lessThan">
      <formula>P107</formula>
    </cfRule>
  </conditionalFormatting>
  <conditionalFormatting sqref="F111">
    <cfRule type="cellIs" dxfId="44" priority="42" stopIfTrue="1" operator="lessThan">
      <formula>P111</formula>
    </cfRule>
  </conditionalFormatting>
  <conditionalFormatting sqref="J119">
    <cfRule type="cellIs" dxfId="43" priority="29" stopIfTrue="1" operator="lessThan">
      <formula>P119</formula>
    </cfRule>
  </conditionalFormatting>
  <conditionalFormatting sqref="K123">
    <cfRule type="cellIs" dxfId="42" priority="27" stopIfTrue="1" operator="lessThan">
      <formula>P123</formula>
    </cfRule>
  </conditionalFormatting>
  <conditionalFormatting sqref="I129">
    <cfRule type="cellIs" dxfId="41" priority="21" stopIfTrue="1" operator="greaterThan">
      <formula>P129</formula>
    </cfRule>
  </conditionalFormatting>
  <conditionalFormatting sqref="I127">
    <cfRule type="cellIs" dxfId="40" priority="23" stopIfTrue="1" operator="lessThan">
      <formula>P127</formula>
    </cfRule>
  </conditionalFormatting>
  <conditionalFormatting sqref="K119">
    <cfRule type="cellIs" dxfId="39" priority="28" stopIfTrue="1" operator="lessThan">
      <formula>P119</formula>
    </cfRule>
  </conditionalFormatting>
  <conditionalFormatting sqref="J123">
    <cfRule type="cellIs" dxfId="38" priority="24" stopIfTrue="1" operator="lessThan">
      <formula>P123</formula>
    </cfRule>
  </conditionalFormatting>
  <conditionalFormatting sqref="H127">
    <cfRule type="cellIs" dxfId="37" priority="22" stopIfTrue="1" operator="lessThan">
      <formula>P127</formula>
    </cfRule>
  </conditionalFormatting>
  <conditionalFormatting sqref="H129">
    <cfRule type="cellIs" dxfId="36" priority="20" stopIfTrue="1" operator="greaterThan">
      <formula>P129</formula>
    </cfRule>
  </conditionalFormatting>
  <conditionalFormatting sqref="Q147">
    <cfRule type="cellIs" dxfId="35" priority="14" operator="notEqual">
      <formula>"Yes"</formula>
    </cfRule>
    <cfRule type="cellIs" dxfId="34" priority="19" operator="equal">
      <formula>"Yes"</formula>
    </cfRule>
  </conditionalFormatting>
  <conditionalFormatting sqref="G107">
    <cfRule type="cellIs" dxfId="33" priority="104" stopIfTrue="1" operator="lessThan">
      <formula>P107</formula>
    </cfRule>
  </conditionalFormatting>
  <conditionalFormatting sqref="E117">
    <cfRule type="cellIs" dxfId="32" priority="11" stopIfTrue="1" operator="greaterThan">
      <formula>P117</formula>
    </cfRule>
  </conditionalFormatting>
  <conditionalFormatting sqref="E115">
    <cfRule type="cellIs" dxfId="31" priority="13" stopIfTrue="1" operator="lessThan">
      <formula>P115</formula>
    </cfRule>
  </conditionalFormatting>
  <conditionalFormatting sqref="D115">
    <cfRule type="cellIs" dxfId="30" priority="12" stopIfTrue="1" operator="lessThan">
      <formula>P115</formula>
    </cfRule>
  </conditionalFormatting>
  <conditionalFormatting sqref="D117">
    <cfRule type="cellIs" dxfId="29" priority="6" stopIfTrue="1" operator="greaterThan">
      <formula>P117</formula>
    </cfRule>
  </conditionalFormatting>
  <conditionalFormatting sqref="G111">
    <cfRule type="cellIs" dxfId="28" priority="30" stopIfTrue="1" operator="lessThan">
      <formula>P111</formula>
    </cfRule>
  </conditionalFormatting>
  <conditionalFormatting sqref="J131">
    <cfRule type="cellIs" dxfId="27" priority="5" operator="lessThan">
      <formula>$P$131</formula>
    </cfRule>
  </conditionalFormatting>
  <conditionalFormatting sqref="J133">
    <cfRule type="cellIs" dxfId="26" priority="4" operator="greaterThan">
      <formula>$P$133</formula>
    </cfRule>
  </conditionalFormatting>
  <conditionalFormatting sqref="J135">
    <cfRule type="cellIs" dxfId="25" priority="3" operator="lessThan">
      <formula>$P$135</formula>
    </cfRule>
  </conditionalFormatting>
  <conditionalFormatting sqref="J137">
    <cfRule type="cellIs" dxfId="24" priority="2" operator="greaterThan">
      <formula>$P$137</formula>
    </cfRule>
  </conditionalFormatting>
  <conditionalFormatting sqref="J139">
    <cfRule type="cellIs" dxfId="23" priority="1" operator="lessThan">
      <formula>$P$139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EAAD0-C58D-43A7-9374-4195B5365580}">
  <sheetPr>
    <pageSetUpPr autoPageBreaks="0"/>
  </sheetPr>
  <dimension ref="A1:T147"/>
  <sheetViews>
    <sheetView tabSelected="1" topLeftCell="A94" zoomScale="130" zoomScaleNormal="130" zoomScaleSheetLayoutView="115" workbookViewId="0">
      <pane ySplit="2985" topLeftCell="A116" activePane="bottomLeft"/>
      <selection activeCell="A94" sqref="A94"/>
      <selection pane="bottomLeft" activeCell="G127" sqref="G127"/>
    </sheetView>
  </sheetViews>
  <sheetFormatPr defaultColWidth="10.7109375" defaultRowHeight="12.75" x14ac:dyDescent="0.2"/>
  <cols>
    <col min="1" max="1" width="41.7109375" style="10" customWidth="1"/>
    <col min="2" max="3" width="11.5703125" style="10" customWidth="1"/>
    <col min="4" max="16" width="8.5703125" style="10" customWidth="1"/>
    <col min="17" max="17" width="67.5703125" style="10" customWidth="1"/>
    <col min="18" max="16384" width="10.7109375" style="10"/>
  </cols>
  <sheetData>
    <row r="1" spans="1:17" ht="13.5" thickBot="1" x14ac:dyDescent="0.25">
      <c r="N1" s="11"/>
      <c r="O1" s="11"/>
      <c r="P1" s="11"/>
      <c r="Q1" s="12"/>
    </row>
    <row r="2" spans="1:17" x14ac:dyDescent="0.2">
      <c r="A2" s="13" t="s">
        <v>11</v>
      </c>
      <c r="B2" s="14"/>
      <c r="C2" s="216" t="s">
        <v>123</v>
      </c>
      <c r="D2" s="269" t="s">
        <v>106</v>
      </c>
      <c r="E2" s="270"/>
      <c r="F2" s="269" t="s">
        <v>108</v>
      </c>
      <c r="G2" s="270"/>
      <c r="H2" s="269" t="s">
        <v>110</v>
      </c>
      <c r="I2" s="270"/>
      <c r="J2" s="269" t="s">
        <v>112</v>
      </c>
      <c r="K2" s="270"/>
      <c r="L2" s="15"/>
      <c r="M2" s="265"/>
      <c r="N2" s="15"/>
      <c r="O2" s="15"/>
      <c r="P2" s="15"/>
      <c r="Q2" s="17" t="s">
        <v>0</v>
      </c>
    </row>
    <row r="3" spans="1:17" x14ac:dyDescent="0.2">
      <c r="A3" s="18"/>
      <c r="B3" s="19"/>
      <c r="C3" s="11"/>
      <c r="D3" s="20" t="s">
        <v>42</v>
      </c>
      <c r="E3" s="21" t="s">
        <v>43</v>
      </c>
      <c r="F3" s="20" t="s">
        <v>42</v>
      </c>
      <c r="G3" s="21" t="s">
        <v>43</v>
      </c>
      <c r="H3" s="211" t="s">
        <v>42</v>
      </c>
      <c r="I3" s="211" t="s">
        <v>43</v>
      </c>
      <c r="J3" s="20" t="s">
        <v>42</v>
      </c>
      <c r="K3" s="21" t="s">
        <v>43</v>
      </c>
      <c r="L3" s="22"/>
      <c r="M3" s="23"/>
      <c r="N3" s="22"/>
      <c r="O3" s="22"/>
      <c r="P3" s="22"/>
      <c r="Q3" s="24"/>
    </row>
    <row r="4" spans="1:17" x14ac:dyDescent="0.2">
      <c r="A4" s="25"/>
      <c r="B4" s="26" t="s">
        <v>1</v>
      </c>
      <c r="C4" s="23"/>
      <c r="D4" s="27"/>
      <c r="E4" s="28"/>
      <c r="F4" s="27"/>
      <c r="G4" s="28"/>
      <c r="H4" s="29"/>
      <c r="I4" s="29"/>
      <c r="J4" s="27"/>
      <c r="K4" s="28"/>
      <c r="L4" s="29"/>
      <c r="M4" s="22"/>
      <c r="N4" s="22"/>
      <c r="O4" s="22"/>
      <c r="P4" s="22"/>
      <c r="Q4" s="30"/>
    </row>
    <row r="5" spans="1:17" x14ac:dyDescent="0.2">
      <c r="A5" s="25" t="s">
        <v>30</v>
      </c>
      <c r="B5" s="31" t="s">
        <v>31</v>
      </c>
      <c r="C5" s="72"/>
      <c r="D5" s="32">
        <v>30</v>
      </c>
      <c r="E5" s="33">
        <f>$D5</f>
        <v>30</v>
      </c>
      <c r="F5" s="27"/>
      <c r="G5" s="28"/>
      <c r="H5" s="32">
        <v>30</v>
      </c>
      <c r="I5" s="33">
        <f>$H5</f>
        <v>30</v>
      </c>
      <c r="J5" s="27"/>
      <c r="K5" s="28"/>
      <c r="L5" s="34"/>
      <c r="M5" s="22"/>
      <c r="N5" s="35"/>
      <c r="O5" s="35"/>
      <c r="P5" s="22"/>
      <c r="Q5" s="36" t="s">
        <v>98</v>
      </c>
    </row>
    <row r="6" spans="1:17" x14ac:dyDescent="0.2">
      <c r="A6" s="25" t="s">
        <v>32</v>
      </c>
      <c r="B6" s="31" t="s">
        <v>33</v>
      </c>
      <c r="C6" s="72"/>
      <c r="D6" s="32">
        <v>40</v>
      </c>
      <c r="E6" s="33">
        <f>$D6</f>
        <v>40</v>
      </c>
      <c r="F6" s="27"/>
      <c r="G6" s="28"/>
      <c r="H6" s="32">
        <v>40</v>
      </c>
      <c r="I6" s="33">
        <f>$H6</f>
        <v>40</v>
      </c>
      <c r="J6" s="27"/>
      <c r="K6" s="28"/>
      <c r="L6" s="34"/>
      <c r="M6" s="22"/>
      <c r="N6" s="35"/>
      <c r="O6" s="35"/>
      <c r="P6" s="22"/>
      <c r="Q6" s="36" t="s">
        <v>98</v>
      </c>
    </row>
    <row r="7" spans="1:17" x14ac:dyDescent="0.2">
      <c r="A7" s="37" t="s">
        <v>34</v>
      </c>
      <c r="B7" s="38" t="s">
        <v>2</v>
      </c>
      <c r="C7" s="43"/>
      <c r="D7" s="39">
        <v>-94.65</v>
      </c>
      <c r="E7" s="40">
        <f>$D7</f>
        <v>-94.65</v>
      </c>
      <c r="F7" s="41"/>
      <c r="G7" s="42"/>
      <c r="H7" s="39">
        <v>-94.65</v>
      </c>
      <c r="I7" s="40">
        <f>$H7</f>
        <v>-94.65</v>
      </c>
      <c r="J7" s="41"/>
      <c r="K7" s="42"/>
      <c r="L7" s="34"/>
      <c r="M7" s="22"/>
      <c r="N7" s="35"/>
      <c r="O7" s="35"/>
      <c r="P7" s="43"/>
      <c r="Q7" s="36" t="s">
        <v>99</v>
      </c>
    </row>
    <row r="8" spans="1:17" s="11" customFormat="1" x14ac:dyDescent="0.2">
      <c r="A8" s="37" t="s">
        <v>3</v>
      </c>
      <c r="B8" s="44" t="s">
        <v>4</v>
      </c>
      <c r="C8" s="57"/>
      <c r="D8" s="45"/>
      <c r="E8" s="44"/>
      <c r="F8" s="39">
        <v>0</v>
      </c>
      <c r="G8" s="46">
        <v>0</v>
      </c>
      <c r="H8" s="212"/>
      <c r="I8" s="212"/>
      <c r="J8" s="39">
        <v>0</v>
      </c>
      <c r="K8" s="46">
        <v>8</v>
      </c>
      <c r="L8" s="47"/>
      <c r="M8" s="47"/>
      <c r="N8" s="43"/>
      <c r="O8" s="43"/>
      <c r="P8" s="43"/>
      <c r="Q8" s="36" t="s">
        <v>99</v>
      </c>
    </row>
    <row r="9" spans="1:17" s="11" customFormat="1" x14ac:dyDescent="0.2">
      <c r="A9" s="37" t="s">
        <v>41</v>
      </c>
      <c r="B9" s="44"/>
      <c r="C9" s="57"/>
      <c r="D9" s="45"/>
      <c r="E9" s="44"/>
      <c r="F9" s="48">
        <v>106</v>
      </c>
      <c r="G9" s="49">
        <f>$F9</f>
        <v>106</v>
      </c>
      <c r="H9" s="212"/>
      <c r="I9" s="212"/>
      <c r="J9" s="48">
        <v>106</v>
      </c>
      <c r="K9" s="49">
        <f>$J9</f>
        <v>106</v>
      </c>
      <c r="L9" s="47"/>
      <c r="M9" s="47"/>
      <c r="N9" s="43"/>
      <c r="O9" s="43"/>
      <c r="P9" s="43"/>
      <c r="Q9" s="208" t="s">
        <v>120</v>
      </c>
    </row>
    <row r="10" spans="1:17" s="11" customFormat="1" x14ac:dyDescent="0.2">
      <c r="A10" s="11" t="s">
        <v>124</v>
      </c>
      <c r="B10" s="44" t="s">
        <v>4</v>
      </c>
      <c r="C10" s="217">
        <v>-6</v>
      </c>
      <c r="D10" s="45"/>
      <c r="E10" s="44"/>
      <c r="F10" s="212"/>
      <c r="G10" s="49"/>
      <c r="H10" s="212"/>
      <c r="I10" s="49"/>
      <c r="J10" s="212"/>
      <c r="K10" s="49"/>
      <c r="L10" s="47"/>
      <c r="M10" s="47"/>
      <c r="N10" s="43"/>
      <c r="O10" s="43"/>
      <c r="P10" s="43"/>
      <c r="Q10" s="36" t="s">
        <v>125</v>
      </c>
    </row>
    <row r="11" spans="1:17" ht="13.5" thickBot="1" x14ac:dyDescent="0.25">
      <c r="A11" s="50" t="s">
        <v>157</v>
      </c>
      <c r="B11" s="51"/>
      <c r="C11" s="156"/>
      <c r="D11" s="52"/>
      <c r="E11" s="53"/>
      <c r="F11" s="52"/>
      <c r="G11" s="53"/>
      <c r="H11" s="213"/>
      <c r="I11" s="213"/>
      <c r="J11" s="52"/>
      <c r="K11" s="53"/>
      <c r="L11" s="54"/>
      <c r="M11" s="54"/>
      <c r="N11" s="55"/>
      <c r="O11" s="55"/>
      <c r="P11" s="55"/>
      <c r="Q11" s="56"/>
    </row>
    <row r="12" spans="1:17" x14ac:dyDescent="0.2">
      <c r="B12" s="43"/>
      <c r="C12" s="43"/>
      <c r="D12" s="57"/>
      <c r="E12" s="57"/>
      <c r="F12" s="57"/>
      <c r="G12" s="57"/>
      <c r="H12" s="57"/>
      <c r="I12" s="57"/>
      <c r="J12" s="43"/>
      <c r="K12" s="47"/>
      <c r="L12" s="47"/>
      <c r="M12" s="47"/>
      <c r="N12" s="11"/>
      <c r="O12" s="11"/>
      <c r="P12" s="11"/>
      <c r="Q12" s="9"/>
    </row>
    <row r="13" spans="1:17" ht="13.5" thickBot="1" x14ac:dyDescent="0.25">
      <c r="A13" s="11"/>
      <c r="B13" s="57"/>
      <c r="C13" s="57"/>
      <c r="D13" s="57"/>
      <c r="E13" s="57"/>
      <c r="F13" s="57"/>
      <c r="G13" s="57"/>
      <c r="H13" s="57"/>
      <c r="I13" s="57"/>
      <c r="J13" s="43"/>
      <c r="K13" s="34"/>
      <c r="L13" s="34"/>
      <c r="M13" s="58"/>
      <c r="N13" s="57"/>
      <c r="O13" s="57"/>
      <c r="P13" s="57"/>
      <c r="Q13" s="59"/>
    </row>
    <row r="14" spans="1:17" x14ac:dyDescent="0.2">
      <c r="A14" s="13" t="s">
        <v>19</v>
      </c>
      <c r="B14" s="60"/>
      <c r="C14" s="98"/>
      <c r="D14" s="269" t="s">
        <v>107</v>
      </c>
      <c r="E14" s="270"/>
      <c r="F14" s="269" t="s">
        <v>109</v>
      </c>
      <c r="G14" s="270"/>
      <c r="H14" s="269" t="s">
        <v>111</v>
      </c>
      <c r="I14" s="270"/>
      <c r="J14" s="269" t="s">
        <v>112</v>
      </c>
      <c r="K14" s="270"/>
      <c r="L14" s="15"/>
      <c r="M14" s="265"/>
      <c r="N14" s="61"/>
      <c r="O14" s="61"/>
      <c r="P14" s="61"/>
      <c r="Q14" s="17" t="s">
        <v>0</v>
      </c>
    </row>
    <row r="15" spans="1:17" x14ac:dyDescent="0.2">
      <c r="A15" s="18"/>
      <c r="B15" s="44"/>
      <c r="C15" s="57"/>
      <c r="D15" s="20" t="s">
        <v>42</v>
      </c>
      <c r="E15" s="21" t="s">
        <v>43</v>
      </c>
      <c r="F15" s="20" t="s">
        <v>42</v>
      </c>
      <c r="G15" s="21" t="s">
        <v>43</v>
      </c>
      <c r="H15" s="20" t="s">
        <v>42</v>
      </c>
      <c r="I15" s="21" t="s">
        <v>43</v>
      </c>
      <c r="J15" s="20" t="s">
        <v>42</v>
      </c>
      <c r="K15" s="21" t="s">
        <v>43</v>
      </c>
      <c r="L15" s="22"/>
      <c r="M15" s="23"/>
      <c r="N15" s="43"/>
      <c r="O15" s="43"/>
      <c r="P15" s="43"/>
      <c r="Q15" s="24"/>
    </row>
    <row r="16" spans="1:17" x14ac:dyDescent="0.2">
      <c r="A16" s="62" t="s">
        <v>20</v>
      </c>
      <c r="B16" s="38" t="s">
        <v>37</v>
      </c>
      <c r="C16" s="43"/>
      <c r="D16" s="63">
        <f>(10^12)*(10^-3)*(D5/15)*10^(D7/10)</f>
        <v>0.68553557309289936</v>
      </c>
      <c r="E16" s="64">
        <f>(10^12)*(10^-3)*(E5/15)*10^(E7/10)</f>
        <v>0.68553557309289936</v>
      </c>
      <c r="F16" s="63">
        <f>(10^12)*(10^-3)*(D5/15)*10^((D7+F8)/10)</f>
        <v>0.68553557309289936</v>
      </c>
      <c r="G16" s="64">
        <f>(10^12)*(10^-3)*(E5/15)*10^((E7+G8)/10)</f>
        <v>0.68553557309289936</v>
      </c>
      <c r="H16" s="63">
        <f>(10^12)*(10^-3)*(H5/15)*10^(H7/10)</f>
        <v>0.68553557309289936</v>
      </c>
      <c r="I16" s="64">
        <f>(10^12)*(10^-3)*(I5/15)*10^(I7/10)</f>
        <v>0.68553557309289936</v>
      </c>
      <c r="J16" s="65">
        <f>(10^12)*(10^-3)*(H5/15)*10^((H7+J8)/10)</f>
        <v>0.68553557309289936</v>
      </c>
      <c r="K16" s="64">
        <f>(10^12)*(10^-3)*(I5/15)*10^((I7+K8)/10)</f>
        <v>4.3254370474540291</v>
      </c>
      <c r="L16" s="66"/>
      <c r="M16" s="67"/>
      <c r="N16" s="67"/>
      <c r="O16" s="67"/>
      <c r="P16" s="67"/>
      <c r="Q16" s="36" t="s">
        <v>44</v>
      </c>
    </row>
    <row r="17" spans="1:20" x14ac:dyDescent="0.2">
      <c r="A17" s="68" t="s">
        <v>45</v>
      </c>
      <c r="B17" s="44" t="s">
        <v>4</v>
      </c>
      <c r="C17" s="57"/>
      <c r="D17" s="45"/>
      <c r="E17" s="44"/>
      <c r="F17" s="69">
        <f>10*LOG(F16/D16)</f>
        <v>0</v>
      </c>
      <c r="G17" s="40">
        <f>10*LOG(G16/E16)</f>
        <v>0</v>
      </c>
      <c r="H17" s="45"/>
      <c r="I17" s="44"/>
      <c r="J17" s="69">
        <f>10*LOG(J16/H16)</f>
        <v>0</v>
      </c>
      <c r="K17" s="40">
        <f>10*LOG(K16/I16)</f>
        <v>7.9999999999999973</v>
      </c>
      <c r="L17" s="34"/>
      <c r="M17" s="58"/>
      <c r="N17" s="70"/>
      <c r="O17" s="70"/>
      <c r="P17" s="70"/>
      <c r="Q17" s="36" t="s">
        <v>46</v>
      </c>
    </row>
    <row r="18" spans="1:20" x14ac:dyDescent="0.2">
      <c r="A18" s="71" t="s">
        <v>48</v>
      </c>
      <c r="B18" s="44" t="s">
        <v>35</v>
      </c>
      <c r="C18" s="57"/>
      <c r="D18" s="45"/>
      <c r="E18" s="44"/>
      <c r="F18" s="41">
        <f>D7+F8+10*LOG(D5/15)</f>
        <v>-91.639700043360193</v>
      </c>
      <c r="G18" s="42">
        <f>E7+G8+10*LOG(E5/15)</f>
        <v>-91.639700043360193</v>
      </c>
      <c r="H18" s="45"/>
      <c r="I18" s="44"/>
      <c r="J18" s="69">
        <f>H7+J8+10*LOG(H5/15)</f>
        <v>-91.639700043360193</v>
      </c>
      <c r="K18" s="42">
        <f>I7+K8+10*LOG(I5/15)</f>
        <v>-83.639700043360193</v>
      </c>
      <c r="L18" s="34"/>
      <c r="M18" s="58"/>
      <c r="N18" s="72"/>
      <c r="O18" s="72"/>
      <c r="P18" s="72"/>
      <c r="Q18" s="73" t="s">
        <v>47</v>
      </c>
      <c r="S18" s="74"/>
      <c r="T18" s="74"/>
    </row>
    <row r="19" spans="1:20" s="11" customFormat="1" x14ac:dyDescent="0.2">
      <c r="A19" s="71" t="s">
        <v>61</v>
      </c>
      <c r="B19" s="44" t="s">
        <v>36</v>
      </c>
      <c r="C19" s="57"/>
      <c r="D19" s="220">
        <f>10*LOG((D16+F16)*10^-9)+10*LOG(F9*12)</f>
        <v>-57.584528973596449</v>
      </c>
      <c r="E19" s="221">
        <f>10*LOG((E16+G16)*10^-9)+10*LOG(G9*12)</f>
        <v>-57.584528973596449</v>
      </c>
      <c r="F19" s="41"/>
      <c r="G19" s="42"/>
      <c r="H19" s="220">
        <f>10*LOG((H16+J16)*10^-9)+10*LOG(J9*12)</f>
        <v>-57.584528973596449</v>
      </c>
      <c r="I19" s="70">
        <f>10*LOG((I16+K16)*10^-9)+10*LOG(K9*12)</f>
        <v>-51.955908588802458</v>
      </c>
      <c r="J19" s="69"/>
      <c r="K19" s="42"/>
      <c r="L19" s="34"/>
      <c r="M19" s="58"/>
      <c r="N19" s="72"/>
      <c r="O19" s="72"/>
      <c r="P19" s="72"/>
      <c r="Q19" s="73" t="s">
        <v>27</v>
      </c>
      <c r="S19" s="222"/>
      <c r="T19" s="222"/>
    </row>
    <row r="20" spans="1:20" s="11" customFormat="1" x14ac:dyDescent="0.2">
      <c r="A20" s="234" t="s">
        <v>130</v>
      </c>
      <c r="B20" s="235" t="s">
        <v>4</v>
      </c>
      <c r="C20" s="57"/>
      <c r="D20" s="220"/>
      <c r="E20" s="221"/>
      <c r="F20" s="41"/>
      <c r="G20" s="42"/>
      <c r="H20" s="220"/>
      <c r="I20" s="70"/>
      <c r="J20" s="69">
        <f>J$18-F$18</f>
        <v>0</v>
      </c>
      <c r="K20" s="42"/>
      <c r="L20" s="34"/>
      <c r="M20" s="58"/>
      <c r="N20" s="72"/>
      <c r="O20" s="72"/>
      <c r="P20" s="72"/>
      <c r="Q20" s="73" t="s">
        <v>132</v>
      </c>
      <c r="S20" s="222"/>
      <c r="T20" s="222"/>
    </row>
    <row r="21" spans="1:20" s="11" customFormat="1" x14ac:dyDescent="0.2">
      <c r="A21" s="234" t="s">
        <v>131</v>
      </c>
      <c r="B21" s="235" t="s">
        <v>4</v>
      </c>
      <c r="C21" s="57"/>
      <c r="D21" s="220"/>
      <c r="E21" s="221"/>
      <c r="F21" s="41"/>
      <c r="G21" s="42"/>
      <c r="H21" s="220"/>
      <c r="I21" s="70"/>
      <c r="J21" s="69">
        <f>H$19-D$19</f>
        <v>0</v>
      </c>
      <c r="K21" s="42"/>
      <c r="L21" s="34"/>
      <c r="M21" s="58"/>
      <c r="N21" s="72"/>
      <c r="O21" s="72"/>
      <c r="P21" s="72"/>
      <c r="Q21" s="73" t="s">
        <v>133</v>
      </c>
      <c r="S21" s="222"/>
      <c r="T21" s="222"/>
    </row>
    <row r="22" spans="1:20" ht="13.5" thickBot="1" x14ac:dyDescent="0.25">
      <c r="A22" s="75" t="s">
        <v>126</v>
      </c>
      <c r="B22" s="53" t="s">
        <v>4</v>
      </c>
      <c r="C22" s="213"/>
      <c r="D22" s="76"/>
      <c r="E22" s="77"/>
      <c r="F22" s="76"/>
      <c r="G22" s="77"/>
      <c r="H22" s="76"/>
      <c r="I22" s="77"/>
      <c r="J22" s="218">
        <f>J$18-F$18-C$10</f>
        <v>6</v>
      </c>
      <c r="K22" s="223"/>
      <c r="L22" s="81"/>
      <c r="M22" s="81"/>
      <c r="N22" s="81"/>
      <c r="O22" s="55"/>
      <c r="P22" s="224"/>
      <c r="Q22" s="219" t="s">
        <v>127</v>
      </c>
      <c r="S22" s="74"/>
      <c r="T22" s="74"/>
    </row>
    <row r="23" spans="1:20" x14ac:dyDescent="0.2">
      <c r="J23" s="59"/>
      <c r="K23" s="59"/>
      <c r="L23" s="59"/>
      <c r="Q23" s="59"/>
      <c r="S23" s="74"/>
    </row>
    <row r="24" spans="1:20" ht="13.5" thickBot="1" x14ac:dyDescent="0.25">
      <c r="A24" s="11"/>
      <c r="B24" s="57"/>
      <c r="C24" s="57"/>
      <c r="D24" s="57"/>
      <c r="E24" s="57"/>
      <c r="F24" s="57"/>
      <c r="G24" s="57"/>
      <c r="H24" s="57"/>
      <c r="I24" s="57"/>
      <c r="J24" s="43"/>
      <c r="K24" s="35"/>
      <c r="L24" s="35"/>
      <c r="M24" s="82"/>
      <c r="N24" s="57"/>
      <c r="O24" s="57"/>
      <c r="P24" s="57"/>
      <c r="Q24" s="59"/>
      <c r="S24" s="74"/>
    </row>
    <row r="25" spans="1:20" ht="13.5" thickBot="1" x14ac:dyDescent="0.25">
      <c r="A25" s="13" t="s">
        <v>21</v>
      </c>
      <c r="B25" s="60"/>
      <c r="C25" s="236"/>
      <c r="D25" s="273" t="s">
        <v>54</v>
      </c>
      <c r="E25" s="273"/>
      <c r="F25" s="273"/>
      <c r="G25" s="273"/>
      <c r="H25" s="273"/>
      <c r="I25" s="273"/>
      <c r="J25" s="273"/>
      <c r="K25" s="272"/>
      <c r="L25" s="271" t="s">
        <v>26</v>
      </c>
      <c r="M25" s="272"/>
      <c r="N25" s="83"/>
      <c r="O25" s="84"/>
      <c r="P25" s="14"/>
      <c r="Q25" s="17" t="s">
        <v>0</v>
      </c>
      <c r="S25" s="74"/>
    </row>
    <row r="26" spans="1:20" x14ac:dyDescent="0.2">
      <c r="A26" s="18"/>
      <c r="B26" s="44"/>
      <c r="C26" s="57"/>
      <c r="D26" s="269" t="s">
        <v>107</v>
      </c>
      <c r="E26" s="270"/>
      <c r="F26" s="269" t="s">
        <v>109</v>
      </c>
      <c r="G26" s="270"/>
      <c r="H26" s="269" t="s">
        <v>111</v>
      </c>
      <c r="I26" s="270"/>
      <c r="J26" s="269" t="s">
        <v>113</v>
      </c>
      <c r="K26" s="270"/>
      <c r="L26" s="85"/>
      <c r="M26" s="86"/>
      <c r="N26" s="37"/>
      <c r="O26" s="11"/>
      <c r="P26" s="19"/>
      <c r="Q26" s="24"/>
      <c r="S26" s="74"/>
    </row>
    <row r="27" spans="1:20" x14ac:dyDescent="0.2">
      <c r="A27" s="18"/>
      <c r="B27" s="44"/>
      <c r="C27" s="57"/>
      <c r="D27" s="20" t="s">
        <v>42</v>
      </c>
      <c r="E27" s="21" t="s">
        <v>43</v>
      </c>
      <c r="F27" s="20" t="s">
        <v>42</v>
      </c>
      <c r="G27" s="21" t="s">
        <v>43</v>
      </c>
      <c r="H27" s="20" t="s">
        <v>42</v>
      </c>
      <c r="I27" s="21" t="s">
        <v>43</v>
      </c>
      <c r="J27" s="20" t="s">
        <v>42</v>
      </c>
      <c r="K27" s="21" t="s">
        <v>43</v>
      </c>
      <c r="L27" s="20" t="s">
        <v>42</v>
      </c>
      <c r="M27" s="21" t="s">
        <v>43</v>
      </c>
      <c r="N27" s="37"/>
      <c r="O27" s="11"/>
      <c r="P27" s="19"/>
      <c r="Q27" s="24"/>
    </row>
    <row r="28" spans="1:20" x14ac:dyDescent="0.2">
      <c r="A28" s="87" t="s">
        <v>78</v>
      </c>
      <c r="B28" s="88" t="s">
        <v>6</v>
      </c>
      <c r="C28" s="214"/>
      <c r="D28" s="89">
        <v>1.5</v>
      </c>
      <c r="E28" s="90">
        <f>$D28</f>
        <v>1.5</v>
      </c>
      <c r="F28" s="91"/>
      <c r="G28" s="90"/>
      <c r="H28" s="89">
        <v>1.5</v>
      </c>
      <c r="I28" s="90">
        <f>$H28</f>
        <v>1.5</v>
      </c>
      <c r="J28" s="11"/>
      <c r="K28" s="19"/>
      <c r="L28" s="92"/>
      <c r="M28" s="40"/>
      <c r="N28" s="37"/>
      <c r="O28" s="11"/>
      <c r="P28" s="19"/>
      <c r="Q28" s="30" t="s">
        <v>80</v>
      </c>
    </row>
    <row r="29" spans="1:20" ht="15.75" x14ac:dyDescent="0.2">
      <c r="A29" s="209" t="s">
        <v>77</v>
      </c>
      <c r="B29" s="94" t="s">
        <v>6</v>
      </c>
      <c r="C29" s="215"/>
      <c r="D29" s="89">
        <v>1.5</v>
      </c>
      <c r="E29" s="90">
        <f>$D29</f>
        <v>1.5</v>
      </c>
      <c r="F29" s="91"/>
      <c r="G29" s="90"/>
      <c r="H29" s="89">
        <v>1.5</v>
      </c>
      <c r="I29" s="90">
        <f>$H29</f>
        <v>1.5</v>
      </c>
      <c r="J29" s="11"/>
      <c r="K29" s="19"/>
      <c r="L29" s="92"/>
      <c r="M29" s="40"/>
      <c r="N29" s="37"/>
      <c r="O29" s="11"/>
      <c r="P29" s="19"/>
      <c r="Q29" s="30" t="s">
        <v>80</v>
      </c>
    </row>
    <row r="30" spans="1:20" s="11" customFormat="1" x14ac:dyDescent="0.2">
      <c r="A30" s="87" t="s">
        <v>79</v>
      </c>
      <c r="B30" s="88" t="s">
        <v>6</v>
      </c>
      <c r="C30" s="214"/>
      <c r="D30" s="91"/>
      <c r="E30" s="90"/>
      <c r="F30" s="89">
        <v>0.3</v>
      </c>
      <c r="G30" s="90">
        <f>$F30</f>
        <v>0.3</v>
      </c>
      <c r="H30" s="91"/>
      <c r="I30" s="90"/>
      <c r="J30" s="89">
        <v>0.3</v>
      </c>
      <c r="K30" s="90">
        <f>$J30</f>
        <v>0.3</v>
      </c>
      <c r="L30" s="91"/>
      <c r="M30" s="40"/>
      <c r="N30" s="91"/>
      <c r="O30" s="95"/>
      <c r="P30" s="90"/>
      <c r="Q30" s="30" t="s">
        <v>80</v>
      </c>
      <c r="R30" s="37"/>
    </row>
    <row r="31" spans="1:20" s="11" customFormat="1" ht="15.75" x14ac:dyDescent="0.2">
      <c r="A31" s="93" t="s">
        <v>56</v>
      </c>
      <c r="B31" s="94" t="s">
        <v>6</v>
      </c>
      <c r="C31" s="215"/>
      <c r="D31" s="91"/>
      <c r="E31" s="90"/>
      <c r="F31" s="89">
        <v>0.3</v>
      </c>
      <c r="G31" s="90">
        <f>$F31</f>
        <v>0.3</v>
      </c>
      <c r="H31" s="91"/>
      <c r="I31" s="90"/>
      <c r="J31" s="89">
        <v>0.3</v>
      </c>
      <c r="K31" s="90">
        <f>$J31</f>
        <v>0.3</v>
      </c>
      <c r="L31" s="91"/>
      <c r="M31" s="40"/>
      <c r="N31" s="91"/>
      <c r="O31" s="95"/>
      <c r="P31" s="90"/>
      <c r="Q31" s="30" t="s">
        <v>80</v>
      </c>
    </row>
    <row r="32" spans="1:20" s="11" customFormat="1" x14ac:dyDescent="0.2">
      <c r="A32" s="62" t="s">
        <v>90</v>
      </c>
      <c r="B32" s="88" t="s">
        <v>6</v>
      </c>
      <c r="C32" s="214"/>
      <c r="D32" s="91"/>
      <c r="E32" s="90"/>
      <c r="F32" s="91"/>
      <c r="G32" s="90"/>
      <c r="H32" s="91"/>
      <c r="I32" s="90"/>
      <c r="J32" s="91"/>
      <c r="K32" s="90"/>
      <c r="L32" s="89">
        <v>8.5</v>
      </c>
      <c r="M32" s="90">
        <f>$L32</f>
        <v>8.5</v>
      </c>
      <c r="N32" s="91"/>
      <c r="O32" s="95"/>
      <c r="P32" s="90"/>
      <c r="Q32" s="198" t="s">
        <v>101</v>
      </c>
    </row>
    <row r="33" spans="1:17" s="232" customFormat="1" ht="13.5" thickBot="1" x14ac:dyDescent="0.25">
      <c r="A33" s="225" t="s">
        <v>129</v>
      </c>
      <c r="B33" s="226" t="s">
        <v>6</v>
      </c>
      <c r="C33" s="227"/>
      <c r="D33" s="228"/>
      <c r="E33" s="229"/>
      <c r="F33" s="228"/>
      <c r="G33" s="229"/>
      <c r="H33" s="228"/>
      <c r="I33" s="229"/>
      <c r="J33" s="228"/>
      <c r="K33" s="229"/>
      <c r="L33" s="96">
        <v>4.5</v>
      </c>
      <c r="M33" s="229"/>
      <c r="N33" s="230"/>
      <c r="O33" s="225"/>
      <c r="P33" s="233"/>
      <c r="Q33" s="231" t="s">
        <v>128</v>
      </c>
    </row>
    <row r="34" spans="1:17" x14ac:dyDescent="0.2"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59"/>
    </row>
    <row r="35" spans="1:17" ht="13.5" thickBot="1" x14ac:dyDescent="0.25">
      <c r="A35" s="97"/>
      <c r="B35" s="57"/>
      <c r="C35" s="57"/>
      <c r="D35" s="57"/>
      <c r="E35" s="57"/>
      <c r="F35" s="57"/>
      <c r="G35" s="57"/>
      <c r="H35" s="57"/>
      <c r="I35" s="57"/>
      <c r="J35" s="43"/>
      <c r="K35" s="43"/>
      <c r="L35" s="43"/>
      <c r="M35" s="43"/>
      <c r="N35" s="43"/>
      <c r="O35" s="43"/>
      <c r="P35" s="43"/>
      <c r="Q35" s="59"/>
    </row>
    <row r="36" spans="1:17" ht="13.5" thickBot="1" x14ac:dyDescent="0.25">
      <c r="A36" s="13" t="s">
        <v>57</v>
      </c>
      <c r="B36" s="60"/>
      <c r="C36" s="98"/>
      <c r="D36" s="271" t="s">
        <v>54</v>
      </c>
      <c r="E36" s="273"/>
      <c r="F36" s="273"/>
      <c r="G36" s="273"/>
      <c r="H36" s="273"/>
      <c r="I36" s="273"/>
      <c r="J36" s="273"/>
      <c r="K36" s="272"/>
      <c r="L36" s="271" t="s">
        <v>26</v>
      </c>
      <c r="M36" s="272"/>
      <c r="N36" s="274" t="s">
        <v>17</v>
      </c>
      <c r="O36" s="275"/>
      <c r="P36" s="99"/>
      <c r="Q36" s="100" t="s">
        <v>0</v>
      </c>
    </row>
    <row r="37" spans="1:17" x14ac:dyDescent="0.2">
      <c r="A37" s="18"/>
      <c r="B37" s="44"/>
      <c r="C37" s="57"/>
      <c r="D37" s="269" t="s">
        <v>107</v>
      </c>
      <c r="E37" s="270"/>
      <c r="F37" s="269" t="s">
        <v>109</v>
      </c>
      <c r="G37" s="270"/>
      <c r="H37" s="269" t="s">
        <v>111</v>
      </c>
      <c r="I37" s="270"/>
      <c r="J37" s="269" t="s">
        <v>112</v>
      </c>
      <c r="K37" s="270"/>
      <c r="L37" s="85"/>
      <c r="M37" s="86"/>
      <c r="N37" s="266"/>
      <c r="O37" s="99"/>
      <c r="P37" s="102"/>
      <c r="Q37" s="102"/>
    </row>
    <row r="38" spans="1:17" x14ac:dyDescent="0.2">
      <c r="A38" s="18"/>
      <c r="B38" s="44"/>
      <c r="C38" s="57"/>
      <c r="D38" s="20" t="s">
        <v>42</v>
      </c>
      <c r="E38" s="21" t="s">
        <v>43</v>
      </c>
      <c r="F38" s="20" t="s">
        <v>42</v>
      </c>
      <c r="G38" s="21" t="s">
        <v>43</v>
      </c>
      <c r="H38" s="20" t="s">
        <v>42</v>
      </c>
      <c r="I38" s="21" t="s">
        <v>43</v>
      </c>
      <c r="J38" s="20" t="s">
        <v>42</v>
      </c>
      <c r="K38" s="21" t="s">
        <v>43</v>
      </c>
      <c r="L38" s="20" t="s">
        <v>42</v>
      </c>
      <c r="M38" s="21" t="s">
        <v>43</v>
      </c>
      <c r="N38" s="20" t="s">
        <v>42</v>
      </c>
      <c r="O38" s="21" t="s">
        <v>43</v>
      </c>
      <c r="P38" s="102"/>
      <c r="Q38" s="102"/>
    </row>
    <row r="39" spans="1:17" ht="12.75" customHeight="1" x14ac:dyDescent="0.2">
      <c r="A39" s="103"/>
      <c r="B39" s="28"/>
      <c r="C39" s="29"/>
      <c r="D39" s="27"/>
      <c r="E39" s="28"/>
      <c r="F39" s="27"/>
      <c r="G39" s="28"/>
      <c r="H39" s="27"/>
      <c r="I39" s="28"/>
      <c r="J39" s="27"/>
      <c r="K39" s="28"/>
      <c r="L39" s="27"/>
      <c r="M39" s="28"/>
      <c r="N39" s="104"/>
      <c r="O39" s="105"/>
      <c r="P39" s="105"/>
      <c r="Q39" s="106"/>
    </row>
    <row r="40" spans="1:17" x14ac:dyDescent="0.2">
      <c r="A40" s="107" t="s">
        <v>81</v>
      </c>
      <c r="B40" s="237" t="s">
        <v>5</v>
      </c>
      <c r="C40" s="108"/>
      <c r="D40" s="109">
        <v>0</v>
      </c>
      <c r="E40" s="110">
        <v>0</v>
      </c>
      <c r="F40" s="109">
        <v>1</v>
      </c>
      <c r="G40" s="110">
        <v>1</v>
      </c>
      <c r="H40" s="109"/>
      <c r="I40" s="111"/>
      <c r="J40" s="109"/>
      <c r="K40" s="111"/>
      <c r="L40" s="109"/>
      <c r="M40" s="111"/>
      <c r="N40" s="112"/>
      <c r="O40" s="113"/>
      <c r="P40" s="111"/>
      <c r="Q40" s="106" t="s">
        <v>25</v>
      </c>
    </row>
    <row r="41" spans="1:17" x14ac:dyDescent="0.2">
      <c r="A41" s="114" t="s">
        <v>82</v>
      </c>
      <c r="B41" s="237" t="s">
        <v>4</v>
      </c>
      <c r="C41" s="108"/>
      <c r="D41" s="109">
        <f>D$29*D40</f>
        <v>0</v>
      </c>
      <c r="E41" s="110">
        <f>E$29*E40</f>
        <v>0</v>
      </c>
      <c r="F41" s="109">
        <f>F$31*F40</f>
        <v>0.3</v>
      </c>
      <c r="G41" s="110">
        <f>G$31*G40</f>
        <v>0.3</v>
      </c>
      <c r="H41" s="109"/>
      <c r="I41" s="111"/>
      <c r="J41" s="109"/>
      <c r="K41" s="111"/>
      <c r="L41" s="109"/>
      <c r="M41" s="111"/>
      <c r="N41" s="115">
        <f>SQRT(SUMSQ(D41,F41))</f>
        <v>0.3</v>
      </c>
      <c r="O41" s="116">
        <f>SQRT(SUMSQ(E41,G41))</f>
        <v>0.3</v>
      </c>
      <c r="P41" s="117"/>
      <c r="Q41" s="106" t="s">
        <v>38</v>
      </c>
    </row>
    <row r="42" spans="1:17" x14ac:dyDescent="0.2">
      <c r="A42" s="118"/>
      <c r="B42" s="28"/>
      <c r="C42" s="29"/>
      <c r="D42" s="65"/>
      <c r="E42" s="119"/>
      <c r="F42" s="65"/>
      <c r="G42" s="119"/>
      <c r="H42" s="65"/>
      <c r="I42" s="119"/>
      <c r="J42" s="65"/>
      <c r="K42" s="119"/>
      <c r="L42" s="65"/>
      <c r="M42" s="119"/>
      <c r="N42" s="120"/>
      <c r="O42" s="121"/>
      <c r="P42" s="105"/>
      <c r="Q42" s="106"/>
    </row>
    <row r="43" spans="1:17" x14ac:dyDescent="0.2">
      <c r="A43" s="118"/>
      <c r="B43" s="28"/>
      <c r="C43" s="29"/>
      <c r="D43" s="65"/>
      <c r="E43" s="119"/>
      <c r="F43" s="65"/>
      <c r="G43" s="119"/>
      <c r="H43" s="65"/>
      <c r="I43" s="119"/>
      <c r="J43" s="65"/>
      <c r="K43" s="119"/>
      <c r="L43" s="65"/>
      <c r="M43" s="119"/>
      <c r="N43" s="120"/>
      <c r="O43" s="121"/>
      <c r="P43" s="105"/>
      <c r="Q43" s="106"/>
    </row>
    <row r="44" spans="1:17" x14ac:dyDescent="0.2">
      <c r="A44" s="122" t="s">
        <v>62</v>
      </c>
      <c r="B44" s="126" t="s">
        <v>5</v>
      </c>
      <c r="C44" s="123"/>
      <c r="D44" s="124">
        <v>1</v>
      </c>
      <c r="E44" s="111">
        <v>1</v>
      </c>
      <c r="F44" s="124">
        <v>1</v>
      </c>
      <c r="G44" s="111">
        <v>1</v>
      </c>
      <c r="H44" s="109"/>
      <c r="I44" s="111"/>
      <c r="J44" s="124"/>
      <c r="K44" s="111"/>
      <c r="L44" s="124"/>
      <c r="M44" s="111"/>
      <c r="N44" s="112"/>
      <c r="O44" s="113"/>
      <c r="P44" s="111"/>
      <c r="Q44" s="106" t="s">
        <v>25</v>
      </c>
    </row>
    <row r="45" spans="1:17" x14ac:dyDescent="0.2">
      <c r="A45" s="125" t="s">
        <v>63</v>
      </c>
      <c r="B45" s="126" t="s">
        <v>4</v>
      </c>
      <c r="C45" s="123"/>
      <c r="D45" s="109">
        <f>D$29*D44</f>
        <v>1.5</v>
      </c>
      <c r="E45" s="110">
        <f>E$29*E44</f>
        <v>1.5</v>
      </c>
      <c r="F45" s="109">
        <f>F$31*F44</f>
        <v>0.3</v>
      </c>
      <c r="G45" s="110">
        <f>G$31*G44</f>
        <v>0.3</v>
      </c>
      <c r="H45" s="109"/>
      <c r="I45" s="111"/>
      <c r="J45" s="109"/>
      <c r="K45" s="111"/>
      <c r="L45" s="124"/>
      <c r="M45" s="111"/>
      <c r="N45" s="115">
        <f>SQRT(SUMSQ(D45,F45))</f>
        <v>1.5297058540778354</v>
      </c>
      <c r="O45" s="116">
        <f>SQRT(SUMSQ(E45,G45))</f>
        <v>1.5297058540778354</v>
      </c>
      <c r="P45" s="117"/>
      <c r="Q45" s="106" t="s">
        <v>39</v>
      </c>
    </row>
    <row r="46" spans="1:17" x14ac:dyDescent="0.2">
      <c r="A46" s="118"/>
      <c r="B46" s="28"/>
      <c r="C46" s="29"/>
      <c r="D46" s="65"/>
      <c r="E46" s="119"/>
      <c r="F46" s="65"/>
      <c r="G46" s="119"/>
      <c r="H46" s="65"/>
      <c r="I46" s="119"/>
      <c r="J46" s="65"/>
      <c r="K46" s="119"/>
      <c r="L46" s="65"/>
      <c r="M46" s="119"/>
      <c r="N46" s="120"/>
      <c r="O46" s="121"/>
      <c r="P46" s="105"/>
      <c r="Q46" s="106"/>
    </row>
    <row r="47" spans="1:17" x14ac:dyDescent="0.2">
      <c r="A47" s="118"/>
      <c r="B47" s="28"/>
      <c r="C47" s="29"/>
      <c r="D47" s="65"/>
      <c r="E47" s="119"/>
      <c r="F47" s="65"/>
      <c r="G47" s="119"/>
      <c r="H47" s="65"/>
      <c r="I47" s="119"/>
      <c r="J47" s="65"/>
      <c r="K47" s="119"/>
      <c r="L47" s="65"/>
      <c r="M47" s="119"/>
      <c r="N47" s="120"/>
      <c r="O47" s="121"/>
      <c r="P47" s="105"/>
      <c r="Q47" s="106"/>
    </row>
    <row r="48" spans="1:17" x14ac:dyDescent="0.2">
      <c r="A48" s="122" t="s">
        <v>102</v>
      </c>
      <c r="B48" s="126" t="s">
        <v>5</v>
      </c>
      <c r="C48" s="123"/>
      <c r="D48" s="124">
        <v>1</v>
      </c>
      <c r="E48" s="111">
        <v>1</v>
      </c>
      <c r="F48" s="109">
        <f>F$16/(D$16+F$16)</f>
        <v>0.5</v>
      </c>
      <c r="G48" s="127">
        <f>G$16/(E$16+G$16)</f>
        <v>0.5</v>
      </c>
      <c r="H48" s="109"/>
      <c r="I48" s="111"/>
      <c r="J48" s="124"/>
      <c r="K48" s="111"/>
      <c r="L48" s="127"/>
      <c r="M48" s="111"/>
      <c r="N48" s="112"/>
      <c r="O48" s="113"/>
      <c r="P48" s="111"/>
      <c r="Q48" s="128" t="s">
        <v>49</v>
      </c>
    </row>
    <row r="49" spans="1:17" x14ac:dyDescent="0.2">
      <c r="A49" s="125" t="s">
        <v>103</v>
      </c>
      <c r="B49" s="126" t="s">
        <v>4</v>
      </c>
      <c r="C49" s="123"/>
      <c r="D49" s="109">
        <f>D$28*D48</f>
        <v>1.5</v>
      </c>
      <c r="E49" s="110">
        <f>E$28*E48</f>
        <v>1.5</v>
      </c>
      <c r="F49" s="109">
        <f>F$30*F48</f>
        <v>0.15</v>
      </c>
      <c r="G49" s="127">
        <f>G$30*G48</f>
        <v>0.15</v>
      </c>
      <c r="H49" s="109"/>
      <c r="I49" s="111"/>
      <c r="J49" s="109"/>
      <c r="K49" s="111"/>
      <c r="L49" s="127"/>
      <c r="M49" s="111"/>
      <c r="N49" s="115">
        <f>SQRT(SUMSQ(D49,F49))</f>
        <v>1.5074813431681335</v>
      </c>
      <c r="O49" s="116">
        <f>SQRT(SUMSQ(E49,G49))</f>
        <v>1.5074813431681335</v>
      </c>
      <c r="P49" s="117"/>
      <c r="Q49" s="106" t="s">
        <v>40</v>
      </c>
    </row>
    <row r="50" spans="1:17" x14ac:dyDescent="0.2">
      <c r="A50" s="118"/>
      <c r="B50" s="28"/>
      <c r="C50" s="29"/>
      <c r="D50" s="65"/>
      <c r="E50" s="119"/>
      <c r="F50" s="65"/>
      <c r="G50" s="119"/>
      <c r="H50" s="65"/>
      <c r="I50" s="119"/>
      <c r="J50" s="65"/>
      <c r="K50" s="119"/>
      <c r="L50" s="65"/>
      <c r="M50" s="119"/>
      <c r="N50" s="120"/>
      <c r="O50" s="121"/>
      <c r="P50" s="105"/>
      <c r="Q50" s="106"/>
    </row>
    <row r="51" spans="1:17" x14ac:dyDescent="0.2">
      <c r="A51" s="118"/>
      <c r="B51" s="28"/>
      <c r="C51" s="29"/>
      <c r="D51" s="65"/>
      <c r="E51" s="119"/>
      <c r="F51" s="65"/>
      <c r="G51" s="119"/>
      <c r="H51" s="65"/>
      <c r="I51" s="119"/>
      <c r="J51" s="65"/>
      <c r="K51" s="119"/>
      <c r="L51" s="65"/>
      <c r="M51" s="119"/>
      <c r="N51" s="120"/>
      <c r="O51" s="121"/>
      <c r="P51" s="105"/>
      <c r="Q51" s="106"/>
    </row>
    <row r="52" spans="1:17" s="147" customFormat="1" x14ac:dyDescent="0.2">
      <c r="A52" s="122" t="s">
        <v>83</v>
      </c>
      <c r="B52" s="126" t="s">
        <v>5</v>
      </c>
      <c r="C52" s="123"/>
      <c r="D52" s="109"/>
      <c r="E52" s="111"/>
      <c r="F52" s="124"/>
      <c r="G52" s="111"/>
      <c r="H52" s="124">
        <v>0</v>
      </c>
      <c r="I52" s="111">
        <v>0</v>
      </c>
      <c r="J52" s="109">
        <v>1</v>
      </c>
      <c r="K52" s="110">
        <v>1</v>
      </c>
      <c r="L52" s="127"/>
      <c r="M52" s="111"/>
      <c r="N52" s="112"/>
      <c r="O52" s="113"/>
      <c r="P52" s="111"/>
      <c r="Q52" s="133" t="s">
        <v>25</v>
      </c>
    </row>
    <row r="53" spans="1:17" s="147" customFormat="1" x14ac:dyDescent="0.2">
      <c r="A53" s="125" t="s">
        <v>84</v>
      </c>
      <c r="B53" s="126" t="s">
        <v>4</v>
      </c>
      <c r="C53" s="123"/>
      <c r="D53" s="109"/>
      <c r="E53" s="111"/>
      <c r="F53" s="109"/>
      <c r="G53" s="111"/>
      <c r="H53" s="109">
        <f>H$29*H52</f>
        <v>0</v>
      </c>
      <c r="I53" s="127">
        <f>I$29*I52</f>
        <v>0</v>
      </c>
      <c r="J53" s="109">
        <f>J$31*J52</f>
        <v>0.3</v>
      </c>
      <c r="K53" s="110">
        <f>K$31*K52</f>
        <v>0.3</v>
      </c>
      <c r="L53" s="127"/>
      <c r="M53" s="111"/>
      <c r="N53" s="115">
        <f>SQRT(SUMSQ(H53,J53))</f>
        <v>0.3</v>
      </c>
      <c r="O53" s="116">
        <f>SQRT(SUMSQ(I53,K53))</f>
        <v>0.3</v>
      </c>
      <c r="P53" s="117"/>
      <c r="Q53" s="133" t="s">
        <v>38</v>
      </c>
    </row>
    <row r="54" spans="1:17" x14ac:dyDescent="0.2">
      <c r="A54" s="118"/>
      <c r="B54" s="28"/>
      <c r="C54" s="29"/>
      <c r="D54" s="65"/>
      <c r="E54" s="119"/>
      <c r="F54" s="65"/>
      <c r="G54" s="119"/>
      <c r="H54" s="65"/>
      <c r="I54" s="119"/>
      <c r="J54" s="65"/>
      <c r="K54" s="119"/>
      <c r="L54" s="129"/>
      <c r="M54" s="119"/>
      <c r="N54" s="120"/>
      <c r="O54" s="121"/>
      <c r="P54" s="105"/>
      <c r="Q54" s="106"/>
    </row>
    <row r="55" spans="1:17" x14ac:dyDescent="0.2">
      <c r="A55" s="118"/>
      <c r="B55" s="28"/>
      <c r="C55" s="29"/>
      <c r="D55" s="65"/>
      <c r="E55" s="119"/>
      <c r="F55" s="65"/>
      <c r="G55" s="119"/>
      <c r="H55" s="65"/>
      <c r="I55" s="119"/>
      <c r="J55" s="65"/>
      <c r="K55" s="119"/>
      <c r="L55" s="129"/>
      <c r="M55" s="119"/>
      <c r="N55" s="120"/>
      <c r="O55" s="121"/>
      <c r="P55" s="105"/>
      <c r="Q55" s="106"/>
    </row>
    <row r="56" spans="1:17" x14ac:dyDescent="0.2">
      <c r="A56" s="122" t="s">
        <v>64</v>
      </c>
      <c r="B56" s="126" t="s">
        <v>5</v>
      </c>
      <c r="C56" s="123"/>
      <c r="D56" s="109"/>
      <c r="E56" s="111"/>
      <c r="F56" s="124"/>
      <c r="G56" s="111"/>
      <c r="H56" s="124">
        <v>1</v>
      </c>
      <c r="I56" s="111">
        <v>1</v>
      </c>
      <c r="J56" s="124">
        <v>1</v>
      </c>
      <c r="K56" s="111">
        <v>1</v>
      </c>
      <c r="L56" s="130"/>
      <c r="M56" s="111"/>
      <c r="N56" s="112"/>
      <c r="O56" s="113"/>
      <c r="P56" s="111"/>
      <c r="Q56" s="106" t="s">
        <v>25</v>
      </c>
    </row>
    <row r="57" spans="1:17" x14ac:dyDescent="0.2">
      <c r="A57" s="125" t="s">
        <v>65</v>
      </c>
      <c r="B57" s="126" t="s">
        <v>4</v>
      </c>
      <c r="C57" s="123"/>
      <c r="D57" s="109"/>
      <c r="E57" s="111"/>
      <c r="F57" s="109"/>
      <c r="G57" s="111"/>
      <c r="H57" s="109">
        <f>H$29*H56</f>
        <v>1.5</v>
      </c>
      <c r="I57" s="127">
        <f>I$29*I56</f>
        <v>1.5</v>
      </c>
      <c r="J57" s="109">
        <f>J$31*J56</f>
        <v>0.3</v>
      </c>
      <c r="K57" s="110">
        <f>K$31*K56</f>
        <v>0.3</v>
      </c>
      <c r="L57" s="130"/>
      <c r="M57" s="111"/>
      <c r="N57" s="115">
        <f>SQRT(SUMSQ(H57,J57))</f>
        <v>1.5297058540778354</v>
      </c>
      <c r="O57" s="116">
        <f>SQRT(SUMSQ(I57,K57))</f>
        <v>1.5297058540778354</v>
      </c>
      <c r="P57" s="117"/>
      <c r="Q57" s="106" t="s">
        <v>39</v>
      </c>
    </row>
    <row r="58" spans="1:17" x14ac:dyDescent="0.2">
      <c r="A58" s="118"/>
      <c r="B58" s="28"/>
      <c r="C58" s="29"/>
      <c r="D58" s="65"/>
      <c r="E58" s="119"/>
      <c r="F58" s="65"/>
      <c r="G58" s="119"/>
      <c r="H58" s="65"/>
      <c r="I58" s="119"/>
      <c r="J58" s="65"/>
      <c r="K58" s="119"/>
      <c r="L58" s="129"/>
      <c r="M58" s="119"/>
      <c r="N58" s="120"/>
      <c r="O58" s="121"/>
      <c r="P58" s="105"/>
      <c r="Q58" s="106"/>
    </row>
    <row r="59" spans="1:17" x14ac:dyDescent="0.2">
      <c r="A59" s="118"/>
      <c r="B59" s="28"/>
      <c r="C59" s="29"/>
      <c r="D59" s="65"/>
      <c r="E59" s="119"/>
      <c r="F59" s="65"/>
      <c r="G59" s="119"/>
      <c r="H59" s="65"/>
      <c r="I59" s="119"/>
      <c r="J59" s="65"/>
      <c r="K59" s="119"/>
      <c r="L59" s="129"/>
      <c r="M59" s="119"/>
      <c r="N59" s="120"/>
      <c r="O59" s="121"/>
      <c r="P59" s="105"/>
      <c r="Q59" s="106"/>
    </row>
    <row r="60" spans="1:17" x14ac:dyDescent="0.2">
      <c r="A60" s="122" t="s">
        <v>104</v>
      </c>
      <c r="B60" s="126" t="s">
        <v>5</v>
      </c>
      <c r="C60" s="123"/>
      <c r="D60" s="109"/>
      <c r="E60" s="111"/>
      <c r="F60" s="124"/>
      <c r="G60" s="111"/>
      <c r="H60" s="124">
        <v>1</v>
      </c>
      <c r="I60" s="111">
        <v>1</v>
      </c>
      <c r="J60" s="109">
        <f>J$16/(H$16+J$16)</f>
        <v>0.5</v>
      </c>
      <c r="K60" s="110">
        <f>K$16/(I$16+K$16)</f>
        <v>0.86319311139679</v>
      </c>
      <c r="L60" s="127"/>
      <c r="M60" s="111"/>
      <c r="N60" s="112"/>
      <c r="O60" s="113"/>
      <c r="P60" s="111"/>
      <c r="Q60" s="128" t="s">
        <v>49</v>
      </c>
    </row>
    <row r="61" spans="1:17" x14ac:dyDescent="0.2">
      <c r="A61" s="125" t="s">
        <v>105</v>
      </c>
      <c r="B61" s="126" t="s">
        <v>4</v>
      </c>
      <c r="C61" s="123"/>
      <c r="D61" s="109"/>
      <c r="E61" s="111"/>
      <c r="F61" s="109"/>
      <c r="G61" s="111"/>
      <c r="H61" s="109">
        <f>H$28*H60</f>
        <v>1.5</v>
      </c>
      <c r="I61" s="110">
        <f>I$28*I60</f>
        <v>1.5</v>
      </c>
      <c r="J61" s="109">
        <f>J$30*J60</f>
        <v>0.15</v>
      </c>
      <c r="K61" s="110">
        <f>K$30*K60</f>
        <v>0.258957933419037</v>
      </c>
      <c r="L61" s="127"/>
      <c r="M61" s="111"/>
      <c r="N61" s="115">
        <f>SQRT(SUMSQ(H61,J61))</f>
        <v>1.5074813431681335</v>
      </c>
      <c r="O61" s="116">
        <f>SQRT(SUMSQ(I61,K61))</f>
        <v>1.5221889538689533</v>
      </c>
      <c r="P61" s="117"/>
      <c r="Q61" s="106" t="s">
        <v>40</v>
      </c>
    </row>
    <row r="62" spans="1:17" ht="15.75" customHeight="1" x14ac:dyDescent="0.2">
      <c r="A62" s="118"/>
      <c r="B62" s="28"/>
      <c r="C62" s="29"/>
      <c r="D62" s="65"/>
      <c r="E62" s="119"/>
      <c r="F62" s="65"/>
      <c r="G62" s="119"/>
      <c r="H62" s="65"/>
      <c r="I62" s="119"/>
      <c r="J62" s="65"/>
      <c r="K62" s="119"/>
      <c r="L62" s="129"/>
      <c r="M62" s="119"/>
      <c r="N62" s="120"/>
      <c r="O62" s="121"/>
      <c r="P62" s="105"/>
      <c r="Q62" s="131"/>
    </row>
    <row r="63" spans="1:17" ht="15.75" customHeight="1" x14ac:dyDescent="0.2">
      <c r="A63" s="118"/>
      <c r="B63" s="28"/>
      <c r="C63" s="29"/>
      <c r="D63" s="65"/>
      <c r="E63" s="119"/>
      <c r="F63" s="65"/>
      <c r="G63" s="119"/>
      <c r="H63" s="65"/>
      <c r="I63" s="119"/>
      <c r="J63" s="65"/>
      <c r="K63" s="119"/>
      <c r="L63" s="129"/>
      <c r="M63" s="119"/>
      <c r="N63" s="120"/>
      <c r="O63" s="121"/>
      <c r="P63" s="105"/>
      <c r="Q63" s="131"/>
    </row>
    <row r="64" spans="1:17" x14ac:dyDescent="0.2">
      <c r="A64" s="107" t="s">
        <v>88</v>
      </c>
      <c r="B64" s="237" t="s">
        <v>5</v>
      </c>
      <c r="C64" s="108"/>
      <c r="D64" s="109"/>
      <c r="E64" s="111"/>
      <c r="F64" s="124"/>
      <c r="G64" s="111"/>
      <c r="H64" s="124">
        <v>1</v>
      </c>
      <c r="I64" s="111">
        <v>1</v>
      </c>
      <c r="J64" s="124">
        <v>1</v>
      </c>
      <c r="K64" s="111">
        <v>1</v>
      </c>
      <c r="L64" s="130"/>
      <c r="M64" s="130">
        <v>1</v>
      </c>
      <c r="N64" s="112"/>
      <c r="O64" s="113"/>
      <c r="P64" s="111"/>
      <c r="Q64" s="132" t="s">
        <v>25</v>
      </c>
    </row>
    <row r="65" spans="1:17" x14ac:dyDescent="0.2">
      <c r="A65" s="114" t="s">
        <v>89</v>
      </c>
      <c r="B65" s="237" t="s">
        <v>4</v>
      </c>
      <c r="C65" s="108"/>
      <c r="D65" s="109"/>
      <c r="E65" s="111"/>
      <c r="F65" s="109"/>
      <c r="G65" s="110"/>
      <c r="H65" s="109">
        <f>H$29*H64</f>
        <v>1.5</v>
      </c>
      <c r="I65" s="110">
        <f>I$29*I64</f>
        <v>1.5</v>
      </c>
      <c r="J65" s="109">
        <f>J$31*J64</f>
        <v>0.3</v>
      </c>
      <c r="K65" s="110">
        <f>K$31*K64</f>
        <v>0.3</v>
      </c>
      <c r="L65" s="130"/>
      <c r="M65" s="130">
        <f>M$32*M64</f>
        <v>8.5</v>
      </c>
      <c r="N65" s="115"/>
      <c r="O65" s="116">
        <f>SQRT(SUMSQ(I65,K65))+M65</f>
        <v>10.029705854077836</v>
      </c>
      <c r="P65" s="117"/>
      <c r="Q65" s="133" t="s">
        <v>91</v>
      </c>
    </row>
    <row r="66" spans="1:17" ht="15.75" customHeight="1" x14ac:dyDescent="0.2">
      <c r="A66" s="118"/>
      <c r="B66" s="28"/>
      <c r="C66" s="29"/>
      <c r="D66" s="65"/>
      <c r="E66" s="119"/>
      <c r="F66" s="65"/>
      <c r="G66" s="119"/>
      <c r="H66" s="65"/>
      <c r="I66" s="119"/>
      <c r="J66" s="65"/>
      <c r="K66" s="119"/>
      <c r="L66" s="129"/>
      <c r="M66" s="119"/>
      <c r="N66" s="120"/>
      <c r="O66" s="121"/>
      <c r="P66" s="105"/>
      <c r="Q66" s="131"/>
    </row>
    <row r="67" spans="1:17" ht="15.75" customHeight="1" x14ac:dyDescent="0.2">
      <c r="A67" s="118"/>
      <c r="B67" s="28"/>
      <c r="C67" s="29"/>
      <c r="D67" s="65"/>
      <c r="E67" s="119"/>
      <c r="F67" s="65"/>
      <c r="G67" s="119"/>
      <c r="H67" s="65"/>
      <c r="I67" s="119"/>
      <c r="J67" s="65"/>
      <c r="K67" s="119"/>
      <c r="L67" s="129"/>
      <c r="M67" s="119"/>
      <c r="N67" s="120"/>
      <c r="O67" s="121"/>
      <c r="P67" s="105"/>
      <c r="Q67" s="131"/>
    </row>
    <row r="68" spans="1:17" x14ac:dyDescent="0.2">
      <c r="A68" s="239" t="s">
        <v>136</v>
      </c>
      <c r="B68" s="240" t="s">
        <v>5</v>
      </c>
      <c r="C68" s="108"/>
      <c r="D68" s="124">
        <v>1</v>
      </c>
      <c r="E68" s="111"/>
      <c r="F68" s="124">
        <v>1</v>
      </c>
      <c r="G68" s="111"/>
      <c r="H68" s="124">
        <v>1</v>
      </c>
      <c r="I68" s="111"/>
      <c r="J68" s="124">
        <v>1</v>
      </c>
      <c r="K68" s="111"/>
      <c r="L68" s="130"/>
      <c r="M68" s="130"/>
      <c r="N68" s="112"/>
      <c r="O68" s="113"/>
      <c r="P68" s="111"/>
      <c r="Q68" s="241" t="s">
        <v>25</v>
      </c>
    </row>
    <row r="69" spans="1:17" x14ac:dyDescent="0.2">
      <c r="A69" s="242" t="s">
        <v>134</v>
      </c>
      <c r="B69" s="240" t="s">
        <v>4</v>
      </c>
      <c r="C69" s="108"/>
      <c r="D69" s="109">
        <f>D$29*D68</f>
        <v>1.5</v>
      </c>
      <c r="E69" s="110"/>
      <c r="F69" s="109">
        <f>F$31*F68</f>
        <v>0.3</v>
      </c>
      <c r="G69" s="110"/>
      <c r="H69" s="109">
        <f>H$29*H68</f>
        <v>1.5</v>
      </c>
      <c r="I69" s="127"/>
      <c r="J69" s="109">
        <f>J$31*J68</f>
        <v>0.3</v>
      </c>
      <c r="K69" s="110"/>
      <c r="L69" s="130"/>
      <c r="M69" s="130"/>
      <c r="N69" s="115">
        <f>SQRT(SUMSQ(D69,F69,H69,J69))</f>
        <v>2.1633307652783933</v>
      </c>
      <c r="O69" s="116"/>
      <c r="P69" s="117"/>
      <c r="Q69" s="241" t="s">
        <v>135</v>
      </c>
    </row>
    <row r="70" spans="1:17" ht="15.75" customHeight="1" x14ac:dyDescent="0.2">
      <c r="A70" s="118"/>
      <c r="B70" s="28"/>
      <c r="C70" s="29"/>
      <c r="D70" s="65"/>
      <c r="E70" s="119"/>
      <c r="F70" s="65"/>
      <c r="G70" s="119"/>
      <c r="H70" s="65"/>
      <c r="I70" s="119"/>
      <c r="J70" s="65"/>
      <c r="K70" s="119"/>
      <c r="L70" s="129"/>
      <c r="M70" s="119"/>
      <c r="N70" s="120"/>
      <c r="O70" s="121"/>
      <c r="P70" s="105"/>
      <c r="Q70" s="241"/>
    </row>
    <row r="71" spans="1:17" ht="15.75" customHeight="1" x14ac:dyDescent="0.2">
      <c r="A71" s="118"/>
      <c r="B71" s="28"/>
      <c r="C71" s="29"/>
      <c r="D71" s="65"/>
      <c r="E71" s="119"/>
      <c r="F71" s="65"/>
      <c r="G71" s="119"/>
      <c r="H71" s="65"/>
      <c r="I71" s="119"/>
      <c r="J71" s="65"/>
      <c r="K71" s="119"/>
      <c r="L71" s="129"/>
      <c r="M71" s="119"/>
      <c r="N71" s="120"/>
      <c r="O71" s="121"/>
      <c r="P71" s="105"/>
      <c r="Q71" s="241"/>
    </row>
    <row r="72" spans="1:17" x14ac:dyDescent="0.2">
      <c r="A72" s="239" t="s">
        <v>137</v>
      </c>
      <c r="B72" s="240" t="s">
        <v>5</v>
      </c>
      <c r="C72" s="108"/>
      <c r="D72" s="124">
        <v>1</v>
      </c>
      <c r="E72" s="111"/>
      <c r="F72" s="109">
        <f>F$16/(D$16+F$16)</f>
        <v>0.5</v>
      </c>
      <c r="G72" s="127"/>
      <c r="H72" s="124">
        <v>1</v>
      </c>
      <c r="I72" s="111"/>
      <c r="J72" s="109">
        <f>J$16/(H$16+J$16)</f>
        <v>0.5</v>
      </c>
      <c r="K72" s="110"/>
      <c r="L72" s="130"/>
      <c r="M72" s="130"/>
      <c r="N72" s="112"/>
      <c r="O72" s="113"/>
      <c r="P72" s="111"/>
      <c r="Q72" s="244" t="s">
        <v>49</v>
      </c>
    </row>
    <row r="73" spans="1:17" x14ac:dyDescent="0.2">
      <c r="A73" s="242" t="s">
        <v>138</v>
      </c>
      <c r="B73" s="240" t="s">
        <v>4</v>
      </c>
      <c r="C73" s="108"/>
      <c r="D73" s="109">
        <f>D$28*D72</f>
        <v>1.5</v>
      </c>
      <c r="E73" s="110"/>
      <c r="F73" s="109">
        <f>F$30*F72</f>
        <v>0.15</v>
      </c>
      <c r="G73" s="127"/>
      <c r="H73" s="109">
        <f>H$28*H72</f>
        <v>1.5</v>
      </c>
      <c r="I73" s="110"/>
      <c r="J73" s="109">
        <f>J$30*J72</f>
        <v>0.15</v>
      </c>
      <c r="K73" s="110"/>
      <c r="L73" s="130"/>
      <c r="M73" s="130"/>
      <c r="N73" s="115">
        <f>SQRT(SUMSQ(D73,F73,H73,J73))</f>
        <v>2.1319005605327841</v>
      </c>
      <c r="O73" s="116"/>
      <c r="P73" s="117"/>
      <c r="Q73" s="241" t="s">
        <v>141</v>
      </c>
    </row>
    <row r="74" spans="1:17" ht="15.75" customHeight="1" x14ac:dyDescent="0.2">
      <c r="A74" s="118"/>
      <c r="B74" s="28"/>
      <c r="C74" s="29"/>
      <c r="D74" s="65"/>
      <c r="E74" s="119"/>
      <c r="F74" s="65"/>
      <c r="G74" s="119"/>
      <c r="H74" s="65"/>
      <c r="I74" s="119"/>
      <c r="J74" s="65"/>
      <c r="K74" s="119"/>
      <c r="L74" s="129"/>
      <c r="M74" s="119"/>
      <c r="N74" s="120"/>
      <c r="O74" s="121"/>
      <c r="P74" s="105"/>
      <c r="Q74" s="241"/>
    </row>
    <row r="75" spans="1:17" ht="15.75" customHeight="1" x14ac:dyDescent="0.2">
      <c r="A75" s="118"/>
      <c r="B75" s="28"/>
      <c r="C75" s="29"/>
      <c r="D75" s="65"/>
      <c r="E75" s="119"/>
      <c r="F75" s="65"/>
      <c r="G75" s="119"/>
      <c r="H75" s="65"/>
      <c r="I75" s="119"/>
      <c r="J75" s="65"/>
      <c r="K75" s="119"/>
      <c r="L75" s="129"/>
      <c r="M75" s="119"/>
      <c r="N75" s="120"/>
      <c r="O75" s="121"/>
      <c r="P75" s="105"/>
      <c r="Q75" s="241"/>
    </row>
    <row r="76" spans="1:17" x14ac:dyDescent="0.2">
      <c r="A76" s="239" t="s">
        <v>140</v>
      </c>
      <c r="B76" s="240" t="s">
        <v>5</v>
      </c>
      <c r="C76" s="108"/>
      <c r="D76" s="124">
        <v>1</v>
      </c>
      <c r="E76" s="111"/>
      <c r="F76" s="124">
        <v>1</v>
      </c>
      <c r="G76" s="111"/>
      <c r="H76" s="124">
        <v>1</v>
      </c>
      <c r="I76" s="111"/>
      <c r="J76" s="124">
        <v>1</v>
      </c>
      <c r="K76" s="111"/>
      <c r="L76" s="130">
        <v>1</v>
      </c>
      <c r="M76" s="130"/>
      <c r="N76" s="112"/>
      <c r="O76" s="113"/>
      <c r="P76" s="111"/>
      <c r="Q76" s="241" t="s">
        <v>25</v>
      </c>
    </row>
    <row r="77" spans="1:17" x14ac:dyDescent="0.2">
      <c r="A77" s="242" t="s">
        <v>139</v>
      </c>
      <c r="B77" s="240" t="s">
        <v>4</v>
      </c>
      <c r="C77" s="108"/>
      <c r="D77" s="109">
        <f>D$29*D76</f>
        <v>1.5</v>
      </c>
      <c r="E77" s="110"/>
      <c r="F77" s="109">
        <f>F$31*F76</f>
        <v>0.3</v>
      </c>
      <c r="G77" s="110"/>
      <c r="H77" s="109">
        <f>H$29*H76</f>
        <v>1.5</v>
      </c>
      <c r="I77" s="127"/>
      <c r="J77" s="109">
        <f>J$31*J76</f>
        <v>0.3</v>
      </c>
      <c r="K77" s="110"/>
      <c r="L77" s="130">
        <f>L$33</f>
        <v>4.5</v>
      </c>
      <c r="M77" s="130"/>
      <c r="N77" s="115">
        <f>SQRT(SUMSQ(D77,F77,H77,J77))+L77</f>
        <v>6.6633307652783937</v>
      </c>
      <c r="O77" s="116"/>
      <c r="P77" s="117"/>
      <c r="Q77" s="241" t="s">
        <v>142</v>
      </c>
    </row>
    <row r="78" spans="1:17" ht="13.5" thickBot="1" x14ac:dyDescent="0.25">
      <c r="A78" s="134"/>
      <c r="B78" s="238"/>
      <c r="C78" s="135"/>
      <c r="D78" s="136"/>
      <c r="E78" s="137"/>
      <c r="F78" s="136"/>
      <c r="G78" s="137"/>
      <c r="H78" s="136"/>
      <c r="I78" s="137"/>
      <c r="J78" s="136"/>
      <c r="K78" s="137"/>
      <c r="L78" s="138"/>
      <c r="M78" s="137"/>
      <c r="N78" s="139"/>
      <c r="O78" s="140"/>
      <c r="P78" s="140"/>
      <c r="Q78" s="141"/>
    </row>
    <row r="79" spans="1:17" x14ac:dyDescent="0.2">
      <c r="B79" s="29"/>
      <c r="C79" s="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42"/>
      <c r="O79" s="142"/>
      <c r="P79" s="142"/>
    </row>
    <row r="80" spans="1:17" ht="13.5" thickBot="1" x14ac:dyDescent="0.25">
      <c r="A80" s="143"/>
      <c r="J80" s="59"/>
      <c r="K80" s="59"/>
      <c r="L80" s="59"/>
      <c r="Q80" s="144"/>
    </row>
    <row r="81" spans="1:17" x14ac:dyDescent="0.2">
      <c r="A81" s="13" t="s">
        <v>22</v>
      </c>
      <c r="B81" s="98"/>
      <c r="C81" s="98"/>
      <c r="D81" s="98"/>
      <c r="E81" s="98"/>
      <c r="F81" s="98"/>
      <c r="G81" s="98"/>
      <c r="H81" s="98"/>
      <c r="I81" s="98"/>
      <c r="J81" s="61"/>
      <c r="K81" s="61"/>
      <c r="L81" s="61"/>
      <c r="M81" s="98"/>
      <c r="N81" s="145"/>
      <c r="O81" s="145"/>
      <c r="P81" s="145"/>
      <c r="Q81" s="17" t="s">
        <v>0</v>
      </c>
    </row>
    <row r="82" spans="1:17" ht="13.5" thickBot="1" x14ac:dyDescent="0.25">
      <c r="A82" s="9" t="s">
        <v>154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29"/>
      <c r="O82" s="29"/>
      <c r="P82" s="29"/>
      <c r="Q82" s="146"/>
    </row>
    <row r="83" spans="1:17" x14ac:dyDescent="0.2">
      <c r="A83" s="13"/>
      <c r="B83" s="98"/>
      <c r="C83" s="98"/>
      <c r="D83" s="98"/>
      <c r="E83" s="98"/>
      <c r="F83" s="98"/>
      <c r="G83" s="98"/>
      <c r="H83" s="98"/>
      <c r="I83" s="98"/>
      <c r="J83" s="61"/>
      <c r="K83" s="61"/>
      <c r="L83" s="61"/>
      <c r="M83" s="98"/>
      <c r="N83" s="145"/>
      <c r="O83" s="145"/>
      <c r="P83" s="145"/>
      <c r="Q83" s="59"/>
    </row>
    <row r="84" spans="1:17" ht="13.5" thickBot="1" x14ac:dyDescent="0.25">
      <c r="J84" s="59"/>
      <c r="K84" s="59"/>
      <c r="L84" s="59"/>
      <c r="N84" s="147"/>
      <c r="O84" s="147"/>
      <c r="P84" s="147"/>
      <c r="Q84" s="144"/>
    </row>
    <row r="85" spans="1:17" x14ac:dyDescent="0.2">
      <c r="A85" s="13" t="s">
        <v>23</v>
      </c>
      <c r="B85" s="148"/>
      <c r="C85" s="267" t="s">
        <v>123</v>
      </c>
      <c r="D85" s="269" t="s">
        <v>106</v>
      </c>
      <c r="E85" s="270"/>
      <c r="F85" s="269" t="s">
        <v>108</v>
      </c>
      <c r="G85" s="270"/>
      <c r="H85" s="269" t="s">
        <v>110</v>
      </c>
      <c r="I85" s="270"/>
      <c r="J85" s="269" t="s">
        <v>113</v>
      </c>
      <c r="K85" s="270"/>
      <c r="L85" s="15"/>
      <c r="M85" s="265"/>
      <c r="N85" s="84"/>
      <c r="O85" s="84"/>
      <c r="P85" s="84"/>
      <c r="Q85" s="17" t="s">
        <v>0</v>
      </c>
    </row>
    <row r="86" spans="1:17" x14ac:dyDescent="0.2">
      <c r="A86" s="18"/>
      <c r="B86" s="26"/>
      <c r="C86" s="23"/>
      <c r="D86" s="20" t="s">
        <v>42</v>
      </c>
      <c r="E86" s="21" t="s">
        <v>43</v>
      </c>
      <c r="F86" s="20" t="s">
        <v>42</v>
      </c>
      <c r="G86" s="21" t="s">
        <v>43</v>
      </c>
      <c r="H86" s="20" t="s">
        <v>42</v>
      </c>
      <c r="I86" s="21" t="s">
        <v>43</v>
      </c>
      <c r="J86" s="20" t="s">
        <v>42</v>
      </c>
      <c r="K86" s="21" t="s">
        <v>43</v>
      </c>
      <c r="L86" s="22"/>
      <c r="M86" s="23"/>
      <c r="N86" s="11"/>
      <c r="O86" s="11"/>
      <c r="P86" s="11"/>
      <c r="Q86" s="30"/>
    </row>
    <row r="87" spans="1:17" x14ac:dyDescent="0.2">
      <c r="A87" s="37" t="s">
        <v>34</v>
      </c>
      <c r="B87" s="44" t="s">
        <v>2</v>
      </c>
      <c r="C87" s="57"/>
      <c r="D87" s="151">
        <f>D$7</f>
        <v>-94.65</v>
      </c>
      <c r="E87" s="152">
        <f>E$7</f>
        <v>-94.65</v>
      </c>
      <c r="F87" s="151"/>
      <c r="G87" s="152"/>
      <c r="H87" s="151">
        <f>H$7</f>
        <v>-94.65</v>
      </c>
      <c r="I87" s="152">
        <f>I$7</f>
        <v>-94.65</v>
      </c>
      <c r="J87" s="151"/>
      <c r="K87" s="152"/>
      <c r="L87" s="43"/>
      <c r="M87" s="43"/>
      <c r="N87" s="11"/>
      <c r="O87" s="11"/>
      <c r="P87" s="11"/>
      <c r="Q87" s="150"/>
    </row>
    <row r="88" spans="1:17" x14ac:dyDescent="0.2">
      <c r="A88" s="37" t="s">
        <v>3</v>
      </c>
      <c r="B88" s="44" t="s">
        <v>4</v>
      </c>
      <c r="C88" s="57"/>
      <c r="D88" s="92"/>
      <c r="E88" s="38"/>
      <c r="F88" s="41">
        <f>$F$8</f>
        <v>0</v>
      </c>
      <c r="G88" s="42">
        <f>$G$8</f>
        <v>0</v>
      </c>
      <c r="H88" s="92"/>
      <c r="I88" s="38"/>
      <c r="J88" s="69">
        <f>$J$8</f>
        <v>0</v>
      </c>
      <c r="K88" s="42">
        <f>$K$8</f>
        <v>8</v>
      </c>
      <c r="L88" s="47"/>
      <c r="M88" s="47"/>
      <c r="N88" s="11"/>
      <c r="O88" s="11"/>
      <c r="P88" s="11"/>
      <c r="Q88" s="150"/>
    </row>
    <row r="89" spans="1:17" x14ac:dyDescent="0.2">
      <c r="A89" s="37" t="s">
        <v>124</v>
      </c>
      <c r="B89" s="44" t="s">
        <v>4</v>
      </c>
      <c r="C89" s="57">
        <v>-6</v>
      </c>
      <c r="D89" s="92"/>
      <c r="E89" s="38"/>
      <c r="F89" s="41"/>
      <c r="G89" s="42"/>
      <c r="H89" s="92"/>
      <c r="I89" s="38"/>
      <c r="J89" s="69"/>
      <c r="K89" s="42"/>
      <c r="L89" s="47"/>
      <c r="M89" s="47"/>
      <c r="N89" s="11"/>
      <c r="O89" s="11"/>
      <c r="P89" s="11"/>
      <c r="Q89" s="150"/>
    </row>
    <row r="90" spans="1:17" x14ac:dyDescent="0.2">
      <c r="A90" s="37"/>
      <c r="B90" s="44"/>
      <c r="C90" s="57"/>
      <c r="D90" s="92"/>
      <c r="E90" s="38"/>
      <c r="F90" s="41"/>
      <c r="G90" s="42"/>
      <c r="H90" s="92"/>
      <c r="I90" s="38"/>
      <c r="J90" s="41"/>
      <c r="K90" s="42"/>
      <c r="L90" s="47"/>
      <c r="M90" s="47"/>
      <c r="N90" s="11"/>
      <c r="O90" s="11"/>
      <c r="P90" s="11"/>
      <c r="Q90" s="150"/>
    </row>
    <row r="91" spans="1:17" x14ac:dyDescent="0.2">
      <c r="A91" s="37" t="s">
        <v>10</v>
      </c>
      <c r="B91" s="44" t="s">
        <v>4</v>
      </c>
      <c r="C91" s="264">
        <v>-1</v>
      </c>
      <c r="D91" s="39">
        <v>0</v>
      </c>
      <c r="E91" s="46">
        <v>0</v>
      </c>
      <c r="F91" s="39">
        <v>0</v>
      </c>
      <c r="G91" s="46">
        <v>0</v>
      </c>
      <c r="H91" s="39">
        <v>0</v>
      </c>
      <c r="I91" s="46">
        <v>0</v>
      </c>
      <c r="J91" s="39">
        <v>0</v>
      </c>
      <c r="K91" s="46">
        <v>0</v>
      </c>
      <c r="L91" s="47"/>
      <c r="M91" s="47"/>
      <c r="N91" s="11"/>
      <c r="O91" s="11"/>
      <c r="P91" s="11"/>
      <c r="Q91" s="36" t="s">
        <v>8</v>
      </c>
    </row>
    <row r="92" spans="1:17" x14ac:dyDescent="0.2">
      <c r="A92" s="62" t="s">
        <v>9</v>
      </c>
      <c r="B92" s="44" t="s">
        <v>4</v>
      </c>
      <c r="C92" s="82">
        <f>C89+C91</f>
        <v>-7</v>
      </c>
      <c r="D92" s="120">
        <f>D87+D91</f>
        <v>-94.65</v>
      </c>
      <c r="E92" s="121">
        <f>E87+E91</f>
        <v>-94.65</v>
      </c>
      <c r="F92" s="120">
        <f>F88+F91</f>
        <v>0</v>
      </c>
      <c r="G92" s="121">
        <f>G88+G91</f>
        <v>0</v>
      </c>
      <c r="H92" s="120">
        <f>H87+H91</f>
        <v>-94.65</v>
      </c>
      <c r="I92" s="121">
        <f>I87+I91</f>
        <v>-94.65</v>
      </c>
      <c r="J92" s="120">
        <f>J88+J91</f>
        <v>0</v>
      </c>
      <c r="K92" s="121">
        <f>K88+K91</f>
        <v>8</v>
      </c>
      <c r="L92" s="35"/>
      <c r="M92" s="35"/>
      <c r="N92" s="11"/>
      <c r="O92" s="11"/>
      <c r="P92" s="11"/>
      <c r="Q92" s="36" t="s">
        <v>12</v>
      </c>
    </row>
    <row r="93" spans="1:17" x14ac:dyDescent="0.2">
      <c r="A93" s="37"/>
      <c r="B93" s="44"/>
      <c r="C93" s="57"/>
      <c r="D93" s="45"/>
      <c r="E93" s="44"/>
      <c r="F93" s="45"/>
      <c r="G93" s="44"/>
      <c r="H93" s="45"/>
      <c r="I93" s="44"/>
      <c r="J93" s="45"/>
      <c r="K93" s="44"/>
      <c r="L93" s="47"/>
      <c r="M93" s="47"/>
      <c r="N93" s="11"/>
      <c r="O93" s="11"/>
      <c r="P93" s="11"/>
      <c r="Q93" s="30"/>
    </row>
    <row r="94" spans="1:17" x14ac:dyDescent="0.2">
      <c r="A94" s="153" t="s">
        <v>7</v>
      </c>
      <c r="B94" s="44"/>
      <c r="C94" s="57"/>
      <c r="D94" s="45"/>
      <c r="E94" s="44"/>
      <c r="F94" s="45"/>
      <c r="G94" s="44"/>
      <c r="H94" s="45"/>
      <c r="I94" s="44"/>
      <c r="J94" s="45"/>
      <c r="K94" s="44"/>
      <c r="L94" s="47"/>
      <c r="M94" s="47"/>
      <c r="N94" s="11"/>
      <c r="O94" s="11"/>
      <c r="P94" s="11"/>
      <c r="Q94" s="30"/>
    </row>
    <row r="95" spans="1:17" x14ac:dyDescent="0.2">
      <c r="A95" s="37" t="s">
        <v>24</v>
      </c>
      <c r="B95" s="38" t="s">
        <v>37</v>
      </c>
      <c r="C95" s="43"/>
      <c r="D95" s="63">
        <f>(10^12)*(10^-3)*(D5/15)*10^(D92/10)</f>
        <v>0.68553557309289936</v>
      </c>
      <c r="E95" s="64">
        <f>(10^12)*(10^-3)*(E5/15)*10^(E92/10)</f>
        <v>0.68553557309289936</v>
      </c>
      <c r="F95" s="63">
        <f>(10^12)*(10^-3)*(D5/15)*10^((D92+F92)/10)</f>
        <v>0.68553557309289936</v>
      </c>
      <c r="G95" s="64">
        <f>(10^12)*(10^-3)*(E5/15)*10^((E92+G92)/10)</f>
        <v>0.68553557309289936</v>
      </c>
      <c r="H95" s="63">
        <f>(10^12)*(10^-3)*(H5/15)*10^(H92/10)</f>
        <v>0.68553557309289936</v>
      </c>
      <c r="I95" s="64">
        <f>(10^12)*(10^-3)*(I5/15)*10^(I92/10)</f>
        <v>0.68553557309289936</v>
      </c>
      <c r="J95" s="65">
        <f>(10^12)*(10^-3)*(H5/15)*10^((H92+J92)/10)</f>
        <v>0.68553557309289936</v>
      </c>
      <c r="K95" s="119">
        <f>(10^12)*(10^-3)*(I5/15)*10^((I92+K92)/10)</f>
        <v>4.3254370474540291</v>
      </c>
      <c r="L95" s="66"/>
      <c r="M95" s="66"/>
      <c r="N95" s="11"/>
      <c r="O95" s="11"/>
      <c r="P95" s="11"/>
      <c r="Q95" s="36"/>
    </row>
    <row r="96" spans="1:17" x14ac:dyDescent="0.2">
      <c r="A96" s="68" t="s">
        <v>45</v>
      </c>
      <c r="B96" s="38" t="s">
        <v>4</v>
      </c>
      <c r="C96" s="43"/>
      <c r="D96" s="92"/>
      <c r="E96" s="38"/>
      <c r="F96" s="120">
        <f>10*LOG10(F95/D95)</f>
        <v>0</v>
      </c>
      <c r="G96" s="121">
        <f>10*LOG10(G95/E95)</f>
        <v>0</v>
      </c>
      <c r="H96" s="92"/>
      <c r="I96" s="38"/>
      <c r="J96" s="120">
        <f>10*LOG10(J95/H95)</f>
        <v>0</v>
      </c>
      <c r="K96" s="121">
        <f>10*LOG10(K95/I95)</f>
        <v>7.9999999999999973</v>
      </c>
      <c r="L96" s="35"/>
      <c r="M96" s="82"/>
      <c r="N96" s="11"/>
      <c r="O96" s="11"/>
      <c r="P96" s="11"/>
      <c r="Q96" s="36" t="s">
        <v>46</v>
      </c>
    </row>
    <row r="97" spans="1:17" x14ac:dyDescent="0.2">
      <c r="A97" s="71" t="s">
        <v>48</v>
      </c>
      <c r="B97" s="38" t="s">
        <v>35</v>
      </c>
      <c r="C97" s="43"/>
      <c r="D97" s="92"/>
      <c r="E97" s="38"/>
      <c r="F97" s="120">
        <f>D92+F92+10*LOG(D5/15)</f>
        <v>-91.639700043360193</v>
      </c>
      <c r="G97" s="121">
        <f>E92+G92+10*LOG(E5/15)</f>
        <v>-91.639700043360193</v>
      </c>
      <c r="H97" s="92"/>
      <c r="I97" s="38"/>
      <c r="J97" s="120">
        <f>H92+J92+10*LOG(H5/15)</f>
        <v>-91.639700043360193</v>
      </c>
      <c r="K97" s="121">
        <f>I92+K92+10*LOG(I5/15)</f>
        <v>-83.639700043360193</v>
      </c>
      <c r="L97" s="35"/>
      <c r="M97" s="82"/>
      <c r="N97" s="11"/>
      <c r="O97" s="11"/>
      <c r="P97" s="11"/>
      <c r="Q97" s="73" t="s">
        <v>47</v>
      </c>
    </row>
    <row r="98" spans="1:17" x14ac:dyDescent="0.2">
      <c r="A98" s="93" t="s">
        <v>61</v>
      </c>
      <c r="B98" s="38" t="s">
        <v>36</v>
      </c>
      <c r="C98" s="43"/>
      <c r="D98" s="245">
        <f>10*LOG((D95+F95)*10^-9)+10*LOG(F9*12)</f>
        <v>-57.584528973596449</v>
      </c>
      <c r="E98" s="246">
        <f>10*LOG((E95+G95)*10^-9)+10*LOG(G9*12)</f>
        <v>-57.584528973596449</v>
      </c>
      <c r="F98" s="245"/>
      <c r="G98" s="246"/>
      <c r="H98" s="245">
        <f>10*LOG((H95+J95)*10^-9)+10*LOG(J9*12)</f>
        <v>-57.584528973596449</v>
      </c>
      <c r="I98" s="246">
        <f>10*LOG((I95+K95)*10^-9)+10*LOG(K9*12)</f>
        <v>-51.955908588802458</v>
      </c>
      <c r="J98" s="245"/>
      <c r="K98" s="246"/>
      <c r="L98" s="43"/>
      <c r="M98" s="34"/>
      <c r="N98" s="11"/>
      <c r="O98" s="11"/>
      <c r="P98" s="19"/>
      <c r="Q98" s="73" t="s">
        <v>27</v>
      </c>
    </row>
    <row r="99" spans="1:17" x14ac:dyDescent="0.2">
      <c r="A99" s="234" t="s">
        <v>130</v>
      </c>
      <c r="B99" s="235" t="s">
        <v>4</v>
      </c>
      <c r="C99" s="247"/>
      <c r="D99" s="245"/>
      <c r="E99" s="246"/>
      <c r="F99" s="245"/>
      <c r="G99" s="246"/>
      <c r="H99" s="245"/>
      <c r="I99" s="246"/>
      <c r="J99" s="41">
        <f>J97-F97</f>
        <v>0</v>
      </c>
      <c r="K99" s="246"/>
      <c r="L99" s="43"/>
      <c r="M99" s="34"/>
      <c r="N99" s="11"/>
      <c r="O99" s="11"/>
      <c r="P99" s="19"/>
      <c r="Q99" s="73" t="s">
        <v>132</v>
      </c>
    </row>
    <row r="100" spans="1:17" x14ac:dyDescent="0.2">
      <c r="A100" s="234" t="s">
        <v>131</v>
      </c>
      <c r="B100" s="235" t="s">
        <v>4</v>
      </c>
      <c r="C100" s="247"/>
      <c r="D100" s="245"/>
      <c r="E100" s="246"/>
      <c r="F100" s="245"/>
      <c r="G100" s="246"/>
      <c r="H100" s="245"/>
      <c r="I100" s="246"/>
      <c r="J100" s="41">
        <f>H98-D98</f>
        <v>0</v>
      </c>
      <c r="K100" s="246"/>
      <c r="L100" s="43"/>
      <c r="M100" s="34"/>
      <c r="N100" s="11"/>
      <c r="O100" s="11"/>
      <c r="P100" s="19"/>
      <c r="Q100" s="73" t="s">
        <v>133</v>
      </c>
    </row>
    <row r="101" spans="1:17" ht="13.5" thickBot="1" x14ac:dyDescent="0.25">
      <c r="A101" s="75" t="s">
        <v>126</v>
      </c>
      <c r="B101" s="53" t="s">
        <v>4</v>
      </c>
      <c r="C101" s="248"/>
      <c r="D101" s="154"/>
      <c r="E101" s="155"/>
      <c r="F101" s="154"/>
      <c r="G101" s="155"/>
      <c r="H101" s="154"/>
      <c r="I101" s="155"/>
      <c r="J101" s="78">
        <f>J97-F97-C92</f>
        <v>7</v>
      </c>
      <c r="K101" s="155"/>
      <c r="L101" s="156"/>
      <c r="M101" s="80"/>
      <c r="N101" s="55"/>
      <c r="O101" s="55"/>
      <c r="P101" s="157"/>
      <c r="Q101" s="219" t="s">
        <v>127</v>
      </c>
    </row>
    <row r="102" spans="1:17" s="161" customFormat="1" x14ac:dyDescent="0.2">
      <c r="A102" s="158"/>
      <c r="B102" s="159"/>
      <c r="C102" s="159"/>
      <c r="D102" s="159"/>
      <c r="E102" s="159"/>
      <c r="F102" s="159"/>
      <c r="G102" s="159"/>
      <c r="H102" s="159"/>
      <c r="I102" s="159"/>
      <c r="J102" s="160"/>
      <c r="K102" s="160"/>
      <c r="L102" s="160"/>
      <c r="M102" s="159"/>
      <c r="N102" s="159"/>
      <c r="O102" s="159"/>
      <c r="P102" s="159"/>
      <c r="Q102" s="159"/>
    </row>
    <row r="103" spans="1:17" ht="13.5" thickBot="1" x14ac:dyDescent="0.25">
      <c r="A103" s="97"/>
      <c r="B103" s="159"/>
      <c r="C103" s="159"/>
      <c r="D103" s="159"/>
      <c r="E103" s="159"/>
      <c r="F103" s="159"/>
      <c r="G103" s="159"/>
      <c r="H103" s="159"/>
      <c r="I103" s="159"/>
      <c r="J103" s="160"/>
      <c r="K103" s="160"/>
      <c r="L103" s="160"/>
      <c r="M103" s="159"/>
      <c r="N103" s="159"/>
      <c r="O103" s="159"/>
      <c r="P103" s="159"/>
    </row>
    <row r="104" spans="1:17" x14ac:dyDescent="0.2">
      <c r="A104" s="13" t="s">
        <v>58</v>
      </c>
      <c r="B104" s="98"/>
      <c r="C104" s="236"/>
      <c r="D104" s="276" t="s">
        <v>106</v>
      </c>
      <c r="E104" s="270"/>
      <c r="F104" s="269" t="s">
        <v>108</v>
      </c>
      <c r="G104" s="270"/>
      <c r="H104" s="269" t="s">
        <v>110</v>
      </c>
      <c r="I104" s="270"/>
      <c r="J104" s="269" t="s">
        <v>113</v>
      </c>
      <c r="K104" s="270"/>
      <c r="L104" s="266"/>
      <c r="M104" s="148"/>
      <c r="N104" s="277" t="s">
        <v>17</v>
      </c>
      <c r="O104" s="270"/>
      <c r="P104" s="162" t="s">
        <v>51</v>
      </c>
      <c r="Q104" s="163" t="s">
        <v>50</v>
      </c>
    </row>
    <row r="105" spans="1:17" x14ac:dyDescent="0.2">
      <c r="A105" s="18"/>
      <c r="B105" s="57"/>
      <c r="C105" s="253"/>
      <c r="D105" s="23" t="s">
        <v>42</v>
      </c>
      <c r="E105" s="21" t="s">
        <v>43</v>
      </c>
      <c r="F105" s="20" t="s">
        <v>42</v>
      </c>
      <c r="G105" s="21" t="s">
        <v>43</v>
      </c>
      <c r="H105" s="20" t="s">
        <v>42</v>
      </c>
      <c r="I105" s="21" t="s">
        <v>43</v>
      </c>
      <c r="J105" s="20" t="s">
        <v>42</v>
      </c>
      <c r="K105" s="21" t="s">
        <v>43</v>
      </c>
      <c r="L105" s="149"/>
      <c r="M105" s="26"/>
      <c r="N105" s="20" t="s">
        <v>42</v>
      </c>
      <c r="O105" s="21" t="s">
        <v>43</v>
      </c>
      <c r="P105" s="164"/>
      <c r="Q105" s="165"/>
    </row>
    <row r="106" spans="1:17" x14ac:dyDescent="0.2">
      <c r="A106" s="18"/>
      <c r="B106" s="57"/>
      <c r="C106" s="253"/>
      <c r="D106" s="29"/>
      <c r="E106" s="28"/>
      <c r="F106" s="27"/>
      <c r="G106" s="28"/>
      <c r="H106" s="27"/>
      <c r="I106" s="28"/>
      <c r="J106" s="27"/>
      <c r="K106" s="28"/>
      <c r="L106" s="149"/>
      <c r="M106" s="102"/>
      <c r="N106" s="149"/>
      <c r="O106" s="102"/>
      <c r="P106" s="164"/>
      <c r="Q106" s="166"/>
    </row>
    <row r="107" spans="1:17" x14ac:dyDescent="0.2">
      <c r="A107" s="122" t="s">
        <v>76</v>
      </c>
      <c r="B107" s="123" t="s">
        <v>4</v>
      </c>
      <c r="C107" s="254"/>
      <c r="D107" s="190"/>
      <c r="E107" s="113"/>
      <c r="F107" s="167">
        <f>F108-N108</f>
        <v>-0.3</v>
      </c>
      <c r="G107" s="168">
        <f>G108-O108</f>
        <v>-0.3</v>
      </c>
      <c r="H107" s="112"/>
      <c r="I107" s="113"/>
      <c r="J107" s="112"/>
      <c r="K107" s="113"/>
      <c r="L107" s="112"/>
      <c r="M107" s="113"/>
      <c r="N107" s="112"/>
      <c r="O107" s="113"/>
      <c r="P107" s="169">
        <v>-4</v>
      </c>
      <c r="Q107" s="170" t="s">
        <v>158</v>
      </c>
    </row>
    <row r="108" spans="1:17" x14ac:dyDescent="0.2">
      <c r="A108" s="125" t="s">
        <v>66</v>
      </c>
      <c r="B108" s="123" t="s">
        <v>4</v>
      </c>
      <c r="C108" s="254"/>
      <c r="D108" s="190"/>
      <c r="E108" s="113"/>
      <c r="F108" s="112">
        <f>F96</f>
        <v>0</v>
      </c>
      <c r="G108" s="113">
        <f>G96</f>
        <v>0</v>
      </c>
      <c r="H108" s="112"/>
      <c r="I108" s="113"/>
      <c r="J108" s="112"/>
      <c r="K108" s="113"/>
      <c r="L108" s="112"/>
      <c r="M108" s="113"/>
      <c r="N108" s="115">
        <f>N41</f>
        <v>0.3</v>
      </c>
      <c r="O108" s="116">
        <f>O41</f>
        <v>0.3</v>
      </c>
      <c r="P108" s="171"/>
      <c r="Q108" s="36"/>
    </row>
    <row r="109" spans="1:17" x14ac:dyDescent="0.2">
      <c r="A109" s="122" t="s">
        <v>67</v>
      </c>
      <c r="B109" s="123" t="s">
        <v>4</v>
      </c>
      <c r="C109" s="254"/>
      <c r="D109" s="190"/>
      <c r="E109" s="113"/>
      <c r="F109" s="112">
        <f>F108+N108</f>
        <v>0.3</v>
      </c>
      <c r="G109" s="113">
        <f>G108+O108</f>
        <v>0.3</v>
      </c>
      <c r="H109" s="112"/>
      <c r="I109" s="113"/>
      <c r="J109" s="112"/>
      <c r="K109" s="113"/>
      <c r="L109" s="112"/>
      <c r="M109" s="113"/>
      <c r="N109" s="112"/>
      <c r="O109" s="113"/>
      <c r="P109" s="172"/>
      <c r="Q109" s="36"/>
    </row>
    <row r="110" spans="1:17" x14ac:dyDescent="0.2">
      <c r="A110" s="87"/>
      <c r="B110" s="29"/>
      <c r="C110" s="255"/>
      <c r="D110" s="34"/>
      <c r="E110" s="40"/>
      <c r="F110" s="69"/>
      <c r="G110" s="40"/>
      <c r="H110" s="69"/>
      <c r="I110" s="40"/>
      <c r="J110" s="69"/>
      <c r="K110" s="40"/>
      <c r="L110" s="69"/>
      <c r="M110" s="40"/>
      <c r="N110" s="120"/>
      <c r="O110" s="121"/>
      <c r="P110" s="173"/>
      <c r="Q110" s="36"/>
    </row>
    <row r="111" spans="1:17" x14ac:dyDescent="0.2">
      <c r="A111" s="122" t="s">
        <v>68</v>
      </c>
      <c r="B111" s="123" t="s">
        <v>35</v>
      </c>
      <c r="C111" s="254"/>
      <c r="D111" s="249"/>
      <c r="E111" s="175"/>
      <c r="F111" s="176">
        <f>F112-N112</f>
        <v>-93.169405897438025</v>
      </c>
      <c r="G111" s="177">
        <f>G112-O112</f>
        <v>-93.169405897438025</v>
      </c>
      <c r="H111" s="174"/>
      <c r="I111" s="175"/>
      <c r="J111" s="178"/>
      <c r="K111" s="179"/>
      <c r="L111" s="112"/>
      <c r="M111" s="113"/>
      <c r="N111" s="180"/>
      <c r="O111" s="181"/>
      <c r="P111" s="182">
        <v>-115.5</v>
      </c>
      <c r="Q111" s="183" t="s">
        <v>122</v>
      </c>
    </row>
    <row r="112" spans="1:17" x14ac:dyDescent="0.2">
      <c r="A112" s="125" t="s">
        <v>69</v>
      </c>
      <c r="B112" s="123" t="s">
        <v>35</v>
      </c>
      <c r="C112" s="254"/>
      <c r="D112" s="249"/>
      <c r="E112" s="175"/>
      <c r="F112" s="178">
        <f>F97</f>
        <v>-91.639700043360193</v>
      </c>
      <c r="G112" s="179">
        <f>G97</f>
        <v>-91.639700043360193</v>
      </c>
      <c r="H112" s="174"/>
      <c r="I112" s="175"/>
      <c r="J112" s="178"/>
      <c r="K112" s="179"/>
      <c r="L112" s="112"/>
      <c r="M112" s="113"/>
      <c r="N112" s="115">
        <f>N45</f>
        <v>1.5297058540778354</v>
      </c>
      <c r="O112" s="116">
        <f>O45</f>
        <v>1.5297058540778354</v>
      </c>
      <c r="P112" s="171"/>
      <c r="Q112" s="166"/>
    </row>
    <row r="113" spans="1:17" s="59" customFormat="1" x14ac:dyDescent="0.2">
      <c r="A113" s="122" t="s">
        <v>70</v>
      </c>
      <c r="B113" s="123" t="s">
        <v>35</v>
      </c>
      <c r="C113" s="254"/>
      <c r="D113" s="249"/>
      <c r="E113" s="175"/>
      <c r="F113" s="112">
        <f>F112+N112</f>
        <v>-90.109994189282361</v>
      </c>
      <c r="G113" s="113">
        <f>G112+O112</f>
        <v>-90.109994189282361</v>
      </c>
      <c r="H113" s="174"/>
      <c r="I113" s="175"/>
      <c r="J113" s="112"/>
      <c r="K113" s="113"/>
      <c r="L113" s="112"/>
      <c r="M113" s="113"/>
      <c r="N113" s="180"/>
      <c r="O113" s="181"/>
      <c r="P113" s="172"/>
      <c r="Q113" s="166"/>
    </row>
    <row r="114" spans="1:17" s="59" customFormat="1" x14ac:dyDescent="0.2">
      <c r="A114" s="184"/>
      <c r="B114" s="29"/>
      <c r="C114" s="255"/>
      <c r="D114" s="250"/>
      <c r="E114" s="133"/>
      <c r="F114" s="87"/>
      <c r="G114" s="133"/>
      <c r="H114" s="87"/>
      <c r="I114" s="133"/>
      <c r="J114" s="69"/>
      <c r="K114" s="40"/>
      <c r="L114" s="69"/>
      <c r="M114" s="40"/>
      <c r="N114" s="185"/>
      <c r="O114" s="186"/>
      <c r="P114" s="187"/>
      <c r="Q114" s="30"/>
    </row>
    <row r="115" spans="1:17" s="59" customFormat="1" x14ac:dyDescent="0.2">
      <c r="A115" s="122" t="s">
        <v>114</v>
      </c>
      <c r="B115" s="123" t="s">
        <v>36</v>
      </c>
      <c r="C115" s="254"/>
      <c r="D115" s="189">
        <f>D116-N116</f>
        <v>-59.092010316764579</v>
      </c>
      <c r="E115" s="168">
        <f>E116-O116</f>
        <v>-59.092010316764579</v>
      </c>
      <c r="F115" s="178"/>
      <c r="G115" s="179"/>
      <c r="H115" s="174"/>
      <c r="I115" s="175"/>
      <c r="J115" s="178"/>
      <c r="K115" s="179"/>
      <c r="L115" s="112"/>
      <c r="M115" s="113"/>
      <c r="N115" s="180"/>
      <c r="O115" s="181"/>
      <c r="P115" s="182">
        <f>-111.5+10*LOG(F9*12)</f>
        <v>-80.455128886876054</v>
      </c>
      <c r="Q115" s="268" t="s">
        <v>162</v>
      </c>
    </row>
    <row r="116" spans="1:17" s="59" customFormat="1" x14ac:dyDescent="0.2">
      <c r="A116" s="125" t="s">
        <v>115</v>
      </c>
      <c r="B116" s="123" t="s">
        <v>36</v>
      </c>
      <c r="C116" s="254"/>
      <c r="D116" s="190">
        <f>D98</f>
        <v>-57.584528973596449</v>
      </c>
      <c r="E116" s="113">
        <f>E98</f>
        <v>-57.584528973596449</v>
      </c>
      <c r="F116" s="178"/>
      <c r="G116" s="179"/>
      <c r="H116" s="174"/>
      <c r="I116" s="175"/>
      <c r="J116" s="178"/>
      <c r="K116" s="179"/>
      <c r="L116" s="112"/>
      <c r="M116" s="113"/>
      <c r="N116" s="115">
        <f>N49</f>
        <v>1.5074813431681335</v>
      </c>
      <c r="O116" s="116">
        <f>O49</f>
        <v>1.5074813431681335</v>
      </c>
      <c r="P116" s="171"/>
      <c r="Q116" s="166"/>
    </row>
    <row r="117" spans="1:17" s="59" customFormat="1" x14ac:dyDescent="0.2">
      <c r="A117" s="122" t="s">
        <v>116</v>
      </c>
      <c r="B117" s="123" t="s">
        <v>36</v>
      </c>
      <c r="C117" s="254"/>
      <c r="D117" s="189">
        <f>D116+N116</f>
        <v>-56.077047630428318</v>
      </c>
      <c r="E117" s="168">
        <f>E116+O116</f>
        <v>-56.077047630428318</v>
      </c>
      <c r="F117" s="112"/>
      <c r="G117" s="113"/>
      <c r="H117" s="174"/>
      <c r="I117" s="175"/>
      <c r="J117" s="112"/>
      <c r="K117" s="113"/>
      <c r="L117" s="112"/>
      <c r="M117" s="113"/>
      <c r="N117" s="180"/>
      <c r="O117" s="181"/>
      <c r="P117" s="169">
        <v>-50</v>
      </c>
      <c r="Q117" s="170" t="s">
        <v>160</v>
      </c>
    </row>
    <row r="118" spans="1:17" s="59" customFormat="1" x14ac:dyDescent="0.2">
      <c r="A118" s="184"/>
      <c r="B118" s="29"/>
      <c r="C118" s="255"/>
      <c r="D118" s="250"/>
      <c r="E118" s="133"/>
      <c r="F118" s="69"/>
      <c r="G118" s="40"/>
      <c r="H118" s="87"/>
      <c r="I118" s="133"/>
      <c r="J118" s="69"/>
      <c r="K118" s="40"/>
      <c r="L118" s="69"/>
      <c r="M118" s="40"/>
      <c r="N118" s="185"/>
      <c r="O118" s="186"/>
      <c r="P118" s="187"/>
      <c r="Q118" s="30"/>
    </row>
    <row r="119" spans="1:17" s="59" customFormat="1" x14ac:dyDescent="0.2">
      <c r="A119" s="122" t="s">
        <v>85</v>
      </c>
      <c r="B119" s="123" t="s">
        <v>4</v>
      </c>
      <c r="C119" s="254"/>
      <c r="D119" s="190"/>
      <c r="E119" s="113"/>
      <c r="F119" s="112"/>
      <c r="G119" s="113"/>
      <c r="H119" s="112"/>
      <c r="I119" s="113"/>
      <c r="J119" s="189">
        <f>J120-N120</f>
        <v>-0.3</v>
      </c>
      <c r="K119" s="168">
        <f>K120-O120</f>
        <v>7.6999999999999975</v>
      </c>
      <c r="L119" s="112"/>
      <c r="M119" s="113"/>
      <c r="N119" s="112"/>
      <c r="O119" s="113"/>
      <c r="P119" s="169">
        <v>-3</v>
      </c>
      <c r="Q119" s="170" t="s">
        <v>161</v>
      </c>
    </row>
    <row r="120" spans="1:17" s="59" customFormat="1" x14ac:dyDescent="0.2">
      <c r="A120" s="125" t="s">
        <v>86</v>
      </c>
      <c r="B120" s="123" t="s">
        <v>4</v>
      </c>
      <c r="C120" s="254"/>
      <c r="D120" s="190"/>
      <c r="E120" s="113"/>
      <c r="F120" s="112"/>
      <c r="G120" s="113"/>
      <c r="H120" s="112"/>
      <c r="I120" s="113"/>
      <c r="J120" s="190">
        <f>J96</f>
        <v>0</v>
      </c>
      <c r="K120" s="113">
        <f>K96</f>
        <v>7.9999999999999973</v>
      </c>
      <c r="L120" s="112"/>
      <c r="M120" s="113"/>
      <c r="N120" s="115">
        <f>N53</f>
        <v>0.3</v>
      </c>
      <c r="O120" s="116">
        <f>O53</f>
        <v>0.3</v>
      </c>
      <c r="P120" s="171"/>
      <c r="Q120" s="36"/>
    </row>
    <row r="121" spans="1:17" s="59" customFormat="1" x14ac:dyDescent="0.2">
      <c r="A121" s="122" t="s">
        <v>87</v>
      </c>
      <c r="B121" s="123" t="s">
        <v>4</v>
      </c>
      <c r="C121" s="254"/>
      <c r="D121" s="190"/>
      <c r="E121" s="113"/>
      <c r="F121" s="112"/>
      <c r="G121" s="113"/>
      <c r="H121" s="112"/>
      <c r="I121" s="113"/>
      <c r="J121" s="190">
        <f>J120+N120</f>
        <v>0.3</v>
      </c>
      <c r="K121" s="113">
        <f>K120+O120</f>
        <v>8.2999999999999972</v>
      </c>
      <c r="L121" s="112"/>
      <c r="M121" s="113"/>
      <c r="N121" s="112"/>
      <c r="O121" s="113"/>
      <c r="P121" s="172"/>
      <c r="Q121" s="36"/>
    </row>
    <row r="122" spans="1:17" s="59" customFormat="1" x14ac:dyDescent="0.2">
      <c r="A122" s="87"/>
      <c r="B122" s="29"/>
      <c r="C122" s="255"/>
      <c r="D122" s="34"/>
      <c r="E122" s="40"/>
      <c r="F122" s="69"/>
      <c r="G122" s="40"/>
      <c r="H122" s="69"/>
      <c r="I122" s="40"/>
      <c r="J122" s="69"/>
      <c r="K122" s="40"/>
      <c r="L122" s="69"/>
      <c r="M122" s="40"/>
      <c r="N122" s="120"/>
      <c r="O122" s="121"/>
      <c r="P122" s="173"/>
      <c r="Q122" s="36"/>
    </row>
    <row r="123" spans="1:17" s="59" customFormat="1" x14ac:dyDescent="0.2">
      <c r="A123" s="122" t="s">
        <v>71</v>
      </c>
      <c r="B123" s="123" t="s">
        <v>35</v>
      </c>
      <c r="C123" s="254"/>
      <c r="D123" s="249"/>
      <c r="E123" s="175"/>
      <c r="F123" s="112"/>
      <c r="G123" s="113"/>
      <c r="H123" s="174"/>
      <c r="I123" s="175"/>
      <c r="J123" s="189">
        <f>J124-N124</f>
        <v>-93.169405897438025</v>
      </c>
      <c r="K123" s="168">
        <f>K124-O124</f>
        <v>-85.169405897438025</v>
      </c>
      <c r="L123" s="112"/>
      <c r="M123" s="113"/>
      <c r="N123" s="180"/>
      <c r="O123" s="181"/>
      <c r="P123" s="182">
        <v>-114.5</v>
      </c>
      <c r="Q123" s="183" t="s">
        <v>121</v>
      </c>
    </row>
    <row r="124" spans="1:17" s="59" customFormat="1" x14ac:dyDescent="0.2">
      <c r="A124" s="125" t="s">
        <v>72</v>
      </c>
      <c r="B124" s="123" t="s">
        <v>35</v>
      </c>
      <c r="C124" s="254"/>
      <c r="D124" s="249"/>
      <c r="E124" s="175"/>
      <c r="F124" s="112"/>
      <c r="G124" s="113"/>
      <c r="H124" s="174"/>
      <c r="I124" s="175"/>
      <c r="J124" s="190">
        <f>J97</f>
        <v>-91.639700043360193</v>
      </c>
      <c r="K124" s="113">
        <f>K97</f>
        <v>-83.639700043360193</v>
      </c>
      <c r="L124" s="112"/>
      <c r="M124" s="113"/>
      <c r="N124" s="115">
        <f>N57</f>
        <v>1.5297058540778354</v>
      </c>
      <c r="O124" s="116">
        <f>O57</f>
        <v>1.5297058540778354</v>
      </c>
      <c r="P124" s="171"/>
      <c r="Q124" s="166"/>
    </row>
    <row r="125" spans="1:17" s="59" customFormat="1" ht="13.15" customHeight="1" x14ac:dyDescent="0.2">
      <c r="A125" s="122" t="s">
        <v>73</v>
      </c>
      <c r="B125" s="123" t="s">
        <v>35</v>
      </c>
      <c r="C125" s="254"/>
      <c r="D125" s="249"/>
      <c r="E125" s="175"/>
      <c r="F125" s="112"/>
      <c r="G125" s="113"/>
      <c r="H125" s="174"/>
      <c r="I125" s="175"/>
      <c r="J125" s="190">
        <f>J124+N124</f>
        <v>-90.109994189282361</v>
      </c>
      <c r="K125" s="113">
        <f>K124+O124</f>
        <v>-82.109994189282361</v>
      </c>
      <c r="L125" s="112"/>
      <c r="M125" s="113"/>
      <c r="N125" s="180"/>
      <c r="O125" s="181"/>
      <c r="P125" s="172"/>
      <c r="Q125" s="166"/>
    </row>
    <row r="126" spans="1:17" s="59" customFormat="1" x14ac:dyDescent="0.2">
      <c r="A126" s="184"/>
      <c r="B126" s="29"/>
      <c r="C126" s="255"/>
      <c r="D126" s="250"/>
      <c r="E126" s="133"/>
      <c r="F126" s="87"/>
      <c r="G126" s="133"/>
      <c r="H126" s="87"/>
      <c r="I126" s="133"/>
      <c r="J126" s="69"/>
      <c r="K126" s="40"/>
      <c r="L126" s="69"/>
      <c r="M126" s="40"/>
      <c r="N126" s="185"/>
      <c r="O126" s="186"/>
      <c r="P126" s="187"/>
      <c r="Q126" s="30"/>
    </row>
    <row r="127" spans="1:17" s="59" customFormat="1" x14ac:dyDescent="0.2">
      <c r="A127" s="122" t="s">
        <v>117</v>
      </c>
      <c r="B127" s="123" t="s">
        <v>36</v>
      </c>
      <c r="C127" s="254"/>
      <c r="D127" s="249"/>
      <c r="E127" s="175"/>
      <c r="F127" s="178"/>
      <c r="G127" s="179"/>
      <c r="H127" s="189">
        <f>H128-N128</f>
        <v>-59.092010316764579</v>
      </c>
      <c r="I127" s="168">
        <f>I128-O128</f>
        <v>-53.478097542671414</v>
      </c>
      <c r="J127" s="178"/>
      <c r="K127" s="179"/>
      <c r="L127" s="112"/>
      <c r="M127" s="113"/>
      <c r="N127" s="180"/>
      <c r="O127" s="181"/>
      <c r="P127" s="169">
        <v>-70</v>
      </c>
      <c r="Q127" s="188" t="s">
        <v>163</v>
      </c>
    </row>
    <row r="128" spans="1:17" s="59" customFormat="1" x14ac:dyDescent="0.2">
      <c r="A128" s="125" t="s">
        <v>118</v>
      </c>
      <c r="B128" s="123" t="s">
        <v>36</v>
      </c>
      <c r="C128" s="254"/>
      <c r="D128" s="249"/>
      <c r="E128" s="175"/>
      <c r="F128" s="178"/>
      <c r="G128" s="179"/>
      <c r="H128" s="190">
        <f>H98</f>
        <v>-57.584528973596449</v>
      </c>
      <c r="I128" s="113">
        <f>I98</f>
        <v>-51.955908588802458</v>
      </c>
      <c r="J128" s="178"/>
      <c r="K128" s="179"/>
      <c r="L128" s="112"/>
      <c r="M128" s="113"/>
      <c r="N128" s="115">
        <f>N61</f>
        <v>1.5074813431681335</v>
      </c>
      <c r="O128" s="116">
        <f>O61</f>
        <v>1.5221889538689533</v>
      </c>
      <c r="P128" s="171"/>
      <c r="Q128" s="166"/>
    </row>
    <row r="129" spans="1:17" s="59" customFormat="1" x14ac:dyDescent="0.2">
      <c r="A129" s="122" t="s">
        <v>119</v>
      </c>
      <c r="B129" s="123" t="s">
        <v>36</v>
      </c>
      <c r="C129" s="254"/>
      <c r="D129" s="249"/>
      <c r="E129" s="175"/>
      <c r="F129" s="112"/>
      <c r="G129" s="113"/>
      <c r="H129" s="189">
        <f>H128+N128</f>
        <v>-56.077047630428318</v>
      </c>
      <c r="I129" s="168">
        <f>I128+O128</f>
        <v>-50.433719634933503</v>
      </c>
      <c r="J129" s="112"/>
      <c r="K129" s="113"/>
      <c r="L129" s="112"/>
      <c r="M129" s="113"/>
      <c r="N129" s="180"/>
      <c r="O129" s="181"/>
      <c r="P129" s="169">
        <v>-50</v>
      </c>
      <c r="Q129" s="170" t="s">
        <v>163</v>
      </c>
    </row>
    <row r="130" spans="1:17" s="59" customFormat="1" x14ac:dyDescent="0.2">
      <c r="A130" s="184"/>
      <c r="B130" s="29"/>
      <c r="C130" s="255"/>
      <c r="D130" s="34"/>
      <c r="E130" s="40"/>
      <c r="F130" s="69"/>
      <c r="G130" s="40"/>
      <c r="H130" s="69"/>
      <c r="I130" s="40"/>
      <c r="J130" s="69"/>
      <c r="K130" s="40"/>
      <c r="L130" s="69"/>
      <c r="M130" s="40"/>
      <c r="N130" s="185"/>
      <c r="O130" s="186"/>
      <c r="P130" s="187"/>
      <c r="Q130" s="30"/>
    </row>
    <row r="131" spans="1:17" x14ac:dyDescent="0.2">
      <c r="A131" s="239" t="s">
        <v>143</v>
      </c>
      <c r="B131" s="243" t="s">
        <v>4</v>
      </c>
      <c r="C131" s="254"/>
      <c r="D131" s="251"/>
      <c r="E131" s="193"/>
      <c r="F131" s="178"/>
      <c r="G131" s="179"/>
      <c r="H131" s="192"/>
      <c r="I131" s="193"/>
      <c r="J131" s="259">
        <f>J132-N132</f>
        <v>-2.1633307652783933</v>
      </c>
      <c r="K131" s="190"/>
      <c r="L131" s="112"/>
      <c r="M131" s="113"/>
      <c r="N131" s="260"/>
      <c r="O131" s="181"/>
      <c r="P131" s="169">
        <v>-27</v>
      </c>
      <c r="Q131" s="262" t="s">
        <v>152</v>
      </c>
    </row>
    <row r="132" spans="1:17" x14ac:dyDescent="0.2">
      <c r="A132" s="242" t="s">
        <v>144</v>
      </c>
      <c r="B132" s="243" t="s">
        <v>4</v>
      </c>
      <c r="C132" s="254"/>
      <c r="D132" s="251"/>
      <c r="E132" s="193"/>
      <c r="F132" s="178"/>
      <c r="G132" s="179"/>
      <c r="H132" s="192"/>
      <c r="I132" s="193"/>
      <c r="J132" s="258">
        <f>J$99</f>
        <v>0</v>
      </c>
      <c r="K132" s="190"/>
      <c r="L132" s="112"/>
      <c r="M132" s="113"/>
      <c r="N132" s="261">
        <f>N$69</f>
        <v>2.1633307652783933</v>
      </c>
      <c r="O132" s="181"/>
      <c r="P132" s="172"/>
      <c r="Q132" s="166"/>
    </row>
    <row r="133" spans="1:17" x14ac:dyDescent="0.2">
      <c r="A133" s="239" t="s">
        <v>145</v>
      </c>
      <c r="B133" s="243" t="s">
        <v>4</v>
      </c>
      <c r="C133" s="254"/>
      <c r="D133" s="251"/>
      <c r="E133" s="193"/>
      <c r="F133" s="178"/>
      <c r="G133" s="179"/>
      <c r="H133" s="192"/>
      <c r="I133" s="193"/>
      <c r="J133" s="259">
        <f>J132+N132</f>
        <v>2.1633307652783933</v>
      </c>
      <c r="K133" s="190"/>
      <c r="L133" s="112"/>
      <c r="M133" s="113"/>
      <c r="N133" s="260"/>
      <c r="O133" s="181"/>
      <c r="P133" s="169">
        <v>27</v>
      </c>
      <c r="Q133" s="262" t="s">
        <v>152</v>
      </c>
    </row>
    <row r="134" spans="1:17" s="59" customFormat="1" x14ac:dyDescent="0.2">
      <c r="A134" s="184"/>
      <c r="B134" s="29"/>
      <c r="C134" s="255"/>
      <c r="D134" s="34"/>
      <c r="E134" s="40"/>
      <c r="F134" s="69"/>
      <c r="G134" s="40"/>
      <c r="H134" s="69"/>
      <c r="I134" s="40"/>
      <c r="J134" s="69"/>
      <c r="K134" s="40"/>
      <c r="L134" s="69"/>
      <c r="M134" s="40"/>
      <c r="N134" s="185"/>
      <c r="O134" s="186"/>
      <c r="P134" s="187"/>
      <c r="Q134" s="30"/>
    </row>
    <row r="135" spans="1:17" s="59" customFormat="1" x14ac:dyDescent="0.2">
      <c r="A135" s="239" t="s">
        <v>146</v>
      </c>
      <c r="B135" s="243" t="s">
        <v>4</v>
      </c>
      <c r="C135" s="256"/>
      <c r="D135" s="251"/>
      <c r="E135" s="193"/>
      <c r="F135" s="178"/>
      <c r="G135" s="179"/>
      <c r="H135" s="192"/>
      <c r="I135" s="193"/>
      <c r="J135" s="189">
        <f>J136-N136</f>
        <v>-2.1319005605327841</v>
      </c>
      <c r="K135" s="190"/>
      <c r="L135" s="112"/>
      <c r="M135" s="113"/>
      <c r="N135" s="180"/>
      <c r="O135" s="181"/>
      <c r="P135" s="169">
        <v>-20</v>
      </c>
      <c r="Q135" s="262" t="s">
        <v>152</v>
      </c>
    </row>
    <row r="136" spans="1:17" s="59" customFormat="1" x14ac:dyDescent="0.2">
      <c r="A136" s="242" t="s">
        <v>147</v>
      </c>
      <c r="B136" s="243" t="s">
        <v>4</v>
      </c>
      <c r="C136" s="256"/>
      <c r="D136" s="251"/>
      <c r="E136" s="193"/>
      <c r="F136" s="178"/>
      <c r="G136" s="179"/>
      <c r="H136" s="192"/>
      <c r="I136" s="193"/>
      <c r="J136" s="195">
        <f>J$100</f>
        <v>0</v>
      </c>
      <c r="K136" s="190"/>
      <c r="L136" s="112"/>
      <c r="M136" s="113"/>
      <c r="N136" s="115">
        <f>N$73</f>
        <v>2.1319005605327841</v>
      </c>
      <c r="O136" s="181"/>
      <c r="P136" s="172"/>
      <c r="Q136" s="36"/>
    </row>
    <row r="137" spans="1:17" s="59" customFormat="1" x14ac:dyDescent="0.2">
      <c r="A137" s="239" t="s">
        <v>148</v>
      </c>
      <c r="B137" s="243" t="s">
        <v>4</v>
      </c>
      <c r="C137" s="256"/>
      <c r="D137" s="251"/>
      <c r="E137" s="193"/>
      <c r="F137" s="178"/>
      <c r="G137" s="179"/>
      <c r="H137" s="192"/>
      <c r="I137" s="193"/>
      <c r="J137" s="189">
        <f>J136+N136</f>
        <v>2.1319005605327841</v>
      </c>
      <c r="K137" s="190"/>
      <c r="L137" s="112"/>
      <c r="M137" s="113"/>
      <c r="N137" s="180"/>
      <c r="O137" s="181"/>
      <c r="P137" s="169">
        <v>20</v>
      </c>
      <c r="Q137" s="262" t="s">
        <v>152</v>
      </c>
    </row>
    <row r="138" spans="1:17" s="59" customFormat="1" x14ac:dyDescent="0.2">
      <c r="A138" s="184"/>
      <c r="B138" s="29"/>
      <c r="C138" s="255"/>
      <c r="D138" s="34"/>
      <c r="E138" s="40"/>
      <c r="F138" s="69"/>
      <c r="G138" s="40"/>
      <c r="H138" s="69"/>
      <c r="I138" s="40"/>
      <c r="J138" s="69"/>
      <c r="K138" s="40"/>
      <c r="L138" s="69"/>
      <c r="M138" s="40"/>
      <c r="N138" s="185"/>
      <c r="O138" s="186"/>
      <c r="P138" s="187"/>
      <c r="Q138" s="30"/>
    </row>
    <row r="139" spans="1:17" s="59" customFormat="1" x14ac:dyDescent="0.2">
      <c r="A139" s="239" t="s">
        <v>149</v>
      </c>
      <c r="B139" s="243" t="s">
        <v>4</v>
      </c>
      <c r="C139" s="256"/>
      <c r="D139" s="251"/>
      <c r="E139" s="193"/>
      <c r="F139" s="178"/>
      <c r="G139" s="179"/>
      <c r="H139" s="192"/>
      <c r="I139" s="193"/>
      <c r="J139" s="189">
        <f>J140-N140</f>
        <v>0.33666923472160626</v>
      </c>
      <c r="K139" s="190"/>
      <c r="L139" s="112"/>
      <c r="M139" s="113"/>
      <c r="N139" s="180"/>
      <c r="O139" s="181"/>
      <c r="P139" s="169">
        <v>0</v>
      </c>
      <c r="Q139" s="263" t="s">
        <v>153</v>
      </c>
    </row>
    <row r="140" spans="1:17" s="59" customFormat="1" x14ac:dyDescent="0.2">
      <c r="A140" s="242" t="s">
        <v>150</v>
      </c>
      <c r="B140" s="243" t="s">
        <v>4</v>
      </c>
      <c r="C140" s="256"/>
      <c r="D140" s="251"/>
      <c r="E140" s="193"/>
      <c r="F140" s="178"/>
      <c r="G140" s="179"/>
      <c r="H140" s="192"/>
      <c r="I140" s="193"/>
      <c r="J140" s="195">
        <f>J$101</f>
        <v>7</v>
      </c>
      <c r="K140" s="190"/>
      <c r="L140" s="112"/>
      <c r="M140" s="113"/>
      <c r="N140" s="115">
        <f>N$77</f>
        <v>6.6633307652783937</v>
      </c>
      <c r="O140" s="181"/>
      <c r="P140" s="171"/>
      <c r="Q140" s="36"/>
    </row>
    <row r="141" spans="1:17" s="59" customFormat="1" x14ac:dyDescent="0.2">
      <c r="A141" s="239" t="s">
        <v>151</v>
      </c>
      <c r="B141" s="243" t="s">
        <v>4</v>
      </c>
      <c r="C141" s="256"/>
      <c r="D141" s="251"/>
      <c r="E141" s="193"/>
      <c r="F141" s="178"/>
      <c r="G141" s="179"/>
      <c r="H141" s="192"/>
      <c r="I141" s="193"/>
      <c r="J141" s="195">
        <f>J140+N140</f>
        <v>13.663330765278394</v>
      </c>
      <c r="K141" s="190"/>
      <c r="L141" s="112"/>
      <c r="M141" s="113"/>
      <c r="N141" s="180"/>
      <c r="O141" s="181"/>
      <c r="P141" s="171"/>
      <c r="Q141" s="36"/>
    </row>
    <row r="142" spans="1:17" s="59" customFormat="1" x14ac:dyDescent="0.2">
      <c r="A142" s="184"/>
      <c r="B142" s="29"/>
      <c r="C142" s="255"/>
      <c r="D142" s="34"/>
      <c r="E142" s="40"/>
      <c r="F142" s="69"/>
      <c r="G142" s="40"/>
      <c r="H142" s="69"/>
      <c r="I142" s="40"/>
      <c r="J142" s="69"/>
      <c r="K142" s="40"/>
      <c r="L142" s="69"/>
      <c r="M142" s="40"/>
      <c r="N142" s="185"/>
      <c r="O142" s="186"/>
      <c r="P142" s="187"/>
      <c r="Q142" s="30"/>
    </row>
    <row r="143" spans="1:17" s="59" customFormat="1" x14ac:dyDescent="0.2">
      <c r="A143" s="191" t="s">
        <v>92</v>
      </c>
      <c r="B143" s="108" t="s">
        <v>35</v>
      </c>
      <c r="C143" s="256"/>
      <c r="D143" s="251"/>
      <c r="E143" s="193"/>
      <c r="F143" s="178"/>
      <c r="G143" s="179"/>
      <c r="H143" s="192"/>
      <c r="I143" s="193"/>
      <c r="J143" s="194"/>
      <c r="K143" s="195">
        <f>K144-O144</f>
        <v>-93.669405897438025</v>
      </c>
      <c r="L143" s="112"/>
      <c r="M143" s="210">
        <f>IF(K143&lt;-140,16,IF(K143&lt;-44,157+FLOOR(K143,1),113))</f>
        <v>63</v>
      </c>
      <c r="N143" s="180"/>
      <c r="O143" s="181"/>
      <c r="P143" s="171"/>
      <c r="Q143" s="36" t="s">
        <v>95</v>
      </c>
    </row>
    <row r="144" spans="1:17" s="59" customFormat="1" x14ac:dyDescent="0.2">
      <c r="A144" s="196" t="s">
        <v>93</v>
      </c>
      <c r="B144" s="108" t="s">
        <v>35</v>
      </c>
      <c r="C144" s="256"/>
      <c r="D144" s="251"/>
      <c r="E144" s="193"/>
      <c r="F144" s="178"/>
      <c r="G144" s="179"/>
      <c r="H144" s="192"/>
      <c r="I144" s="193"/>
      <c r="J144" s="194"/>
      <c r="K144" s="190">
        <f>K97</f>
        <v>-83.639700043360193</v>
      </c>
      <c r="L144" s="112"/>
      <c r="M144" s="179"/>
      <c r="N144" s="197"/>
      <c r="O144" s="116">
        <f>O65</f>
        <v>10.029705854077836</v>
      </c>
      <c r="P144" s="171"/>
      <c r="Q144" s="198"/>
    </row>
    <row r="145" spans="1:17" s="59" customFormat="1" x14ac:dyDescent="0.2">
      <c r="A145" s="191" t="s">
        <v>94</v>
      </c>
      <c r="B145" s="108" t="s">
        <v>35</v>
      </c>
      <c r="C145" s="256"/>
      <c r="D145" s="251"/>
      <c r="E145" s="193"/>
      <c r="F145" s="178"/>
      <c r="G145" s="179"/>
      <c r="H145" s="192"/>
      <c r="I145" s="193"/>
      <c r="J145" s="194"/>
      <c r="K145" s="190">
        <f>K144+O144</f>
        <v>-73.609994189282361</v>
      </c>
      <c r="L145" s="112"/>
      <c r="M145" s="210">
        <f>IF(K145&lt;-140,16,IF(K145&lt;-44,157+FLOOR(K145,1),113))</f>
        <v>83</v>
      </c>
      <c r="N145" s="180"/>
      <c r="O145" s="181"/>
      <c r="P145" s="171"/>
      <c r="Q145" s="36" t="s">
        <v>95</v>
      </c>
    </row>
    <row r="146" spans="1:17" s="59" customFormat="1" x14ac:dyDescent="0.2">
      <c r="A146" s="184"/>
      <c r="B146" s="29"/>
      <c r="C146" s="255"/>
      <c r="D146" s="34"/>
      <c r="E146" s="40"/>
      <c r="F146" s="69"/>
      <c r="G146" s="40"/>
      <c r="H146" s="69"/>
      <c r="I146" s="40"/>
      <c r="J146" s="69"/>
      <c r="K146" s="40"/>
      <c r="L146" s="69"/>
      <c r="M146" s="40"/>
      <c r="N146" s="185"/>
      <c r="O146" s="186"/>
      <c r="P146" s="187"/>
      <c r="Q146" s="198"/>
    </row>
    <row r="147" spans="1:17" ht="13.5" thickBot="1" x14ac:dyDescent="0.25">
      <c r="A147" s="199" t="s">
        <v>13</v>
      </c>
      <c r="B147" s="200"/>
      <c r="C147" s="257"/>
      <c r="D147" s="252"/>
      <c r="E147" s="202"/>
      <c r="F147" s="201"/>
      <c r="G147" s="202"/>
      <c r="H147" s="201"/>
      <c r="I147" s="202"/>
      <c r="J147" s="201"/>
      <c r="K147" s="203"/>
      <c r="L147" s="79"/>
      <c r="M147" s="203"/>
      <c r="N147" s="204"/>
      <c r="O147" s="205"/>
      <c r="P147" s="206"/>
      <c r="Q147" s="207" t="s">
        <v>55</v>
      </c>
    </row>
  </sheetData>
  <mergeCells count="30">
    <mergeCell ref="D2:E2"/>
    <mergeCell ref="F2:G2"/>
    <mergeCell ref="H2:I2"/>
    <mergeCell ref="J2:K2"/>
    <mergeCell ref="D14:E14"/>
    <mergeCell ref="F14:G14"/>
    <mergeCell ref="H14:I14"/>
    <mergeCell ref="J14:K14"/>
    <mergeCell ref="D25:K25"/>
    <mergeCell ref="L25:M25"/>
    <mergeCell ref="D26:E26"/>
    <mergeCell ref="F26:G26"/>
    <mergeCell ref="H26:I26"/>
    <mergeCell ref="J26:K26"/>
    <mergeCell ref="D36:K36"/>
    <mergeCell ref="L36:M36"/>
    <mergeCell ref="N36:O36"/>
    <mergeCell ref="D37:E37"/>
    <mergeCell ref="F37:G37"/>
    <mergeCell ref="H37:I37"/>
    <mergeCell ref="J37:K37"/>
    <mergeCell ref="N104:O104"/>
    <mergeCell ref="D85:E85"/>
    <mergeCell ref="F85:G85"/>
    <mergeCell ref="H85:I85"/>
    <mergeCell ref="J85:K85"/>
    <mergeCell ref="D104:E104"/>
    <mergeCell ref="F104:G104"/>
    <mergeCell ref="H104:I104"/>
    <mergeCell ref="J104:K104"/>
  </mergeCells>
  <conditionalFormatting sqref="F107">
    <cfRule type="cellIs" dxfId="22" priority="22" stopIfTrue="1" operator="lessThan">
      <formula>P107</formula>
    </cfRule>
  </conditionalFormatting>
  <conditionalFormatting sqref="F111">
    <cfRule type="cellIs" dxfId="21" priority="21" stopIfTrue="1" operator="lessThan">
      <formula>P111</formula>
    </cfRule>
  </conditionalFormatting>
  <conditionalFormatting sqref="J119">
    <cfRule type="cellIs" dxfId="20" priority="19" stopIfTrue="1" operator="lessThan">
      <formula>P119</formula>
    </cfRule>
  </conditionalFormatting>
  <conditionalFormatting sqref="K123">
    <cfRule type="cellIs" dxfId="19" priority="17" stopIfTrue="1" operator="lessThan">
      <formula>P123</formula>
    </cfRule>
  </conditionalFormatting>
  <conditionalFormatting sqref="I129">
    <cfRule type="cellIs" dxfId="18" priority="13" stopIfTrue="1" operator="greaterThan">
      <formula>P129</formula>
    </cfRule>
  </conditionalFormatting>
  <conditionalFormatting sqref="I127">
    <cfRule type="cellIs" dxfId="17" priority="15" stopIfTrue="1" operator="lessThan">
      <formula>P127</formula>
    </cfRule>
  </conditionalFormatting>
  <conditionalFormatting sqref="K119">
    <cfRule type="cellIs" dxfId="16" priority="18" stopIfTrue="1" operator="lessThan">
      <formula>P119</formula>
    </cfRule>
  </conditionalFormatting>
  <conditionalFormatting sqref="J123">
    <cfRule type="cellIs" dxfId="15" priority="16" stopIfTrue="1" operator="lessThan">
      <formula>P123</formula>
    </cfRule>
  </conditionalFormatting>
  <conditionalFormatting sqref="H127">
    <cfRule type="cellIs" dxfId="14" priority="14" stopIfTrue="1" operator="lessThan">
      <formula>P127</formula>
    </cfRule>
  </conditionalFormatting>
  <conditionalFormatting sqref="H129">
    <cfRule type="cellIs" dxfId="13" priority="12" stopIfTrue="1" operator="greaterThan">
      <formula>P129</formula>
    </cfRule>
  </conditionalFormatting>
  <conditionalFormatting sqref="Q147">
    <cfRule type="cellIs" dxfId="12" priority="10" operator="notEqual">
      <formula>"Yes"</formula>
    </cfRule>
    <cfRule type="cellIs" dxfId="11" priority="11" operator="equal">
      <formula>"Yes"</formula>
    </cfRule>
  </conditionalFormatting>
  <conditionalFormatting sqref="G107">
    <cfRule type="cellIs" dxfId="10" priority="23" stopIfTrue="1" operator="lessThan">
      <formula>P107</formula>
    </cfRule>
  </conditionalFormatting>
  <conditionalFormatting sqref="E117">
    <cfRule type="cellIs" dxfId="9" priority="7" stopIfTrue="1" operator="greaterThan">
      <formula>P117</formula>
    </cfRule>
  </conditionalFormatting>
  <conditionalFormatting sqref="E115">
    <cfRule type="cellIs" dxfId="8" priority="9" stopIfTrue="1" operator="lessThan">
      <formula>P115</formula>
    </cfRule>
  </conditionalFormatting>
  <conditionalFormatting sqref="D115">
    <cfRule type="cellIs" dxfId="7" priority="8" stopIfTrue="1" operator="lessThan">
      <formula>P115</formula>
    </cfRule>
  </conditionalFormatting>
  <conditionalFormatting sqref="D117">
    <cfRule type="cellIs" dxfId="6" priority="6" stopIfTrue="1" operator="greaterThan">
      <formula>P117</formula>
    </cfRule>
  </conditionalFormatting>
  <conditionalFormatting sqref="G111">
    <cfRule type="cellIs" dxfId="5" priority="20" stopIfTrue="1" operator="lessThan">
      <formula>P111</formula>
    </cfRule>
  </conditionalFormatting>
  <conditionalFormatting sqref="J131">
    <cfRule type="cellIs" dxfId="4" priority="5" operator="lessThan">
      <formula>$P$131</formula>
    </cfRule>
  </conditionalFormatting>
  <conditionalFormatting sqref="J133">
    <cfRule type="cellIs" dxfId="3" priority="4" operator="greaterThan">
      <formula>$P$133</formula>
    </cfRule>
  </conditionalFormatting>
  <conditionalFormatting sqref="J135">
    <cfRule type="cellIs" dxfId="2" priority="3" operator="lessThan">
      <formula>$P$135</formula>
    </cfRule>
  </conditionalFormatting>
  <conditionalFormatting sqref="J137">
    <cfRule type="cellIs" dxfId="1" priority="2" operator="greaterThan">
      <formula>$P$137</formula>
    </cfRule>
  </conditionalFormatting>
  <conditionalFormatting sqref="J139">
    <cfRule type="cellIs" dxfId="0" priority="1" operator="lessThan">
      <formula>$P$139</formula>
    </cfRule>
  </conditionalFormatting>
  <pageMargins left="0.75" right="0.75" top="1" bottom="1" header="0.5" footer="0.5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6.6.27.1-1</vt:lpstr>
      <vt:lpstr>6.6.27.1-3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Doris Liu (刘洋)</cp:lastModifiedBy>
  <dcterms:created xsi:type="dcterms:W3CDTF">2009-06-16T09:56:03Z</dcterms:created>
  <dcterms:modified xsi:type="dcterms:W3CDTF">2024-11-04T01:58:05Z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2024-05-28T08:01:37Z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b9a6a4f7-b568-4b65-9156-954df7925ff7</vt:lpwstr>
  </property>
  <property fmtid="{D5CDD505-2E9C-101B-9397-08002B2CF9AE}" pid="18" name="MSIP_Label_83bcef13-7cac-433f-ba1d-47a323951816_ContentBits">
    <vt:lpwstr>0</vt:lpwstr>
  </property>
</Properties>
</file>